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220373223\Desktop\"/>
    </mc:Choice>
  </mc:AlternateContent>
  <bookViews>
    <workbookView xWindow="0" yWindow="0" windowWidth="24000" windowHeight="9435" tabRatio="799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3" l="1"/>
  <c r="B51" i="2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4" i="7"/>
  <c r="J284" i="7" l="1"/>
  <c r="I284" i="7"/>
  <c r="L1" i="7"/>
  <c r="K1" i="7"/>
  <c r="E2" i="5"/>
  <c r="AZ674" i="6"/>
  <c r="D3" i="5"/>
  <c r="D4" i="5"/>
  <c r="H80" i="8" s="1"/>
  <c r="D5" i="5"/>
  <c r="H87" i="8" s="1"/>
  <c r="D6" i="5"/>
  <c r="D7" i="5"/>
  <c r="D8" i="5"/>
  <c r="H81" i="8"/>
  <c r="D9" i="5"/>
  <c r="D10" i="5"/>
  <c r="D11" i="5"/>
  <c r="H84" i="8" s="1"/>
  <c r="D12" i="5"/>
  <c r="H89" i="8" s="1"/>
  <c r="D13" i="5"/>
  <c r="D14" i="5"/>
  <c r="D15" i="5"/>
  <c r="H82" i="8" s="1"/>
  <c r="D16" i="5"/>
  <c r="D17" i="5"/>
  <c r="D18" i="5"/>
  <c r="D19" i="5"/>
  <c r="H88" i="8" s="1"/>
  <c r="D20" i="5"/>
  <c r="D21" i="5"/>
  <c r="D22" i="5"/>
  <c r="D23" i="5"/>
  <c r="D24" i="5"/>
  <c r="D25" i="5"/>
  <c r="H90" i="8" s="1"/>
  <c r="D26" i="5"/>
  <c r="D27" i="5"/>
  <c r="D28" i="5"/>
  <c r="H83" i="8" s="1"/>
  <c r="D29" i="5"/>
  <c r="D30" i="5"/>
  <c r="D31" i="5"/>
  <c r="D32" i="5"/>
  <c r="H91" i="8" s="1"/>
  <c r="D33" i="5"/>
  <c r="D34" i="5"/>
  <c r="D35" i="5"/>
  <c r="H92" i="8"/>
  <c r="D36" i="5"/>
  <c r="D37" i="5"/>
  <c r="H85" i="8" s="1"/>
  <c r="I85" i="8" s="1"/>
  <c r="D38" i="5"/>
  <c r="D39" i="5"/>
  <c r="D40" i="5"/>
  <c r="D41" i="5"/>
  <c r="D2" i="5"/>
  <c r="H86" i="8" s="1"/>
  <c r="C3" i="5"/>
  <c r="C4" i="5"/>
  <c r="C5" i="5"/>
  <c r="H73" i="8"/>
  <c r="C6" i="5"/>
  <c r="C42" i="5" s="1"/>
  <c r="C7" i="5"/>
  <c r="H61" i="8"/>
  <c r="C8" i="5"/>
  <c r="C9" i="5"/>
  <c r="H62" i="8" s="1"/>
  <c r="C10" i="5"/>
  <c r="C11" i="5"/>
  <c r="C12" i="5"/>
  <c r="H75" i="8" s="1"/>
  <c r="C13" i="5"/>
  <c r="C14" i="5"/>
  <c r="H64" i="8"/>
  <c r="C15" i="5"/>
  <c r="C16" i="5"/>
  <c r="H66" i="8" s="1"/>
  <c r="C17" i="5"/>
  <c r="H63" i="8" s="1"/>
  <c r="C18" i="5"/>
  <c r="C19" i="5"/>
  <c r="H74" i="8"/>
  <c r="C20" i="5"/>
  <c r="C21" i="5"/>
  <c r="C22" i="5"/>
  <c r="C23" i="5"/>
  <c r="C24" i="5"/>
  <c r="C25" i="5"/>
  <c r="H76" i="8" s="1"/>
  <c r="I76" i="8" s="1"/>
  <c r="C26" i="5"/>
  <c r="C27" i="5"/>
  <c r="H65" i="8"/>
  <c r="C28" i="5"/>
  <c r="C29" i="5"/>
  <c r="C30" i="5"/>
  <c r="C31" i="5"/>
  <c r="C32" i="5"/>
  <c r="H77" i="8"/>
  <c r="C33" i="5"/>
  <c r="C34" i="5"/>
  <c r="H67" i="8"/>
  <c r="C35" i="5"/>
  <c r="H78" i="8" s="1"/>
  <c r="C36" i="5"/>
  <c r="C37" i="5"/>
  <c r="C38" i="5"/>
  <c r="H68" i="8" s="1"/>
  <c r="C39" i="5"/>
  <c r="H69" i="8"/>
  <c r="C40" i="5"/>
  <c r="H70" i="8" s="1"/>
  <c r="C41" i="5"/>
  <c r="H71" i="8" s="1"/>
  <c r="C2" i="5"/>
  <c r="H72" i="8" s="1"/>
  <c r="B3" i="5"/>
  <c r="H47" i="8" s="1"/>
  <c r="B4" i="5"/>
  <c r="B42" i="5" s="1"/>
  <c r="B5" i="5"/>
  <c r="H54" i="8"/>
  <c r="B6" i="5"/>
  <c r="H48" i="8"/>
  <c r="B7" i="5"/>
  <c r="B8" i="5"/>
  <c r="B9" i="5"/>
  <c r="B10" i="5"/>
  <c r="H51" i="8" s="1"/>
  <c r="I51" i="8" s="1"/>
  <c r="B11" i="5"/>
  <c r="B12" i="5"/>
  <c r="H56" i="8"/>
  <c r="B13" i="5"/>
  <c r="H49" i="8"/>
  <c r="B14" i="5"/>
  <c r="B15" i="5"/>
  <c r="B16" i="5"/>
  <c r="B17" i="5"/>
  <c r="B18" i="5"/>
  <c r="B19" i="5"/>
  <c r="H55" i="8" s="1"/>
  <c r="B20" i="5"/>
  <c r="B21" i="5"/>
  <c r="B22" i="5"/>
  <c r="B23" i="5"/>
  <c r="B24" i="5"/>
  <c r="B25" i="5"/>
  <c r="H57" i="8"/>
  <c r="B26" i="5"/>
  <c r="H50" i="8"/>
  <c r="B27" i="5"/>
  <c r="B28" i="5"/>
  <c r="B29" i="5"/>
  <c r="B30" i="5"/>
  <c r="B31" i="5"/>
  <c r="B32" i="5"/>
  <c r="H58" i="8" s="1"/>
  <c r="B33" i="5"/>
  <c r="B34" i="5"/>
  <c r="B35" i="5"/>
  <c r="H59" i="8" s="1"/>
  <c r="B36" i="5"/>
  <c r="H52" i="8" s="1"/>
  <c r="B37" i="5"/>
  <c r="B38" i="5"/>
  <c r="B39" i="5"/>
  <c r="B40" i="5"/>
  <c r="B41" i="5"/>
  <c r="B2" i="5"/>
  <c r="H53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/>
  <c r="K3" i="8"/>
  <c r="J4" i="8"/>
  <c r="K4" i="8"/>
  <c r="E80" i="8"/>
  <c r="J5" i="8"/>
  <c r="K5" i="8"/>
  <c r="J6" i="8"/>
  <c r="K6" i="8"/>
  <c r="J7" i="8"/>
  <c r="K7" i="8"/>
  <c r="E48" i="8"/>
  <c r="J8" i="8"/>
  <c r="K8" i="8"/>
  <c r="E61" i="8"/>
  <c r="J9" i="8"/>
  <c r="K9" i="8"/>
  <c r="E81" i="8"/>
  <c r="J10" i="8"/>
  <c r="K10" i="8"/>
  <c r="J12" i="8"/>
  <c r="K12" i="8"/>
  <c r="E62" i="8"/>
  <c r="J13" i="8"/>
  <c r="K13" i="8"/>
  <c r="J14" i="8"/>
  <c r="K14" i="8"/>
  <c r="E63" i="8"/>
  <c r="J15" i="8"/>
  <c r="K15" i="8"/>
  <c r="J16" i="8"/>
  <c r="K16" i="8"/>
  <c r="E49" i="8"/>
  <c r="J17" i="8"/>
  <c r="K17" i="8"/>
  <c r="E64" i="8"/>
  <c r="J18" i="8"/>
  <c r="K18" i="8"/>
  <c r="E82" i="8"/>
  <c r="J19" i="8"/>
  <c r="K19" i="8"/>
  <c r="J20" i="8"/>
  <c r="K20" i="8"/>
  <c r="E50" i="8"/>
  <c r="J21" i="8"/>
  <c r="K21" i="8"/>
  <c r="E65" i="8"/>
  <c r="J22" i="8"/>
  <c r="K22" i="8"/>
  <c r="E83" i="8"/>
  <c r="J23" i="8"/>
  <c r="K23" i="8"/>
  <c r="J24" i="8"/>
  <c r="K24" i="8"/>
  <c r="J25" i="8"/>
  <c r="K25" i="8"/>
  <c r="J26" i="8"/>
  <c r="K26" i="8"/>
  <c r="J27" i="8"/>
  <c r="K27" i="8"/>
  <c r="J28" i="8"/>
  <c r="K28" i="8"/>
  <c r="E66" i="8"/>
  <c r="J29" i="8"/>
  <c r="K29" i="8"/>
  <c r="J30" i="8"/>
  <c r="K30" i="8"/>
  <c r="J31" i="8"/>
  <c r="K31" i="8"/>
  <c r="E51" i="8"/>
  <c r="J32" i="8"/>
  <c r="K32" i="8"/>
  <c r="E84" i="8"/>
  <c r="J33" i="8"/>
  <c r="K33" i="8"/>
  <c r="J34" i="8"/>
  <c r="K34" i="8"/>
  <c r="J35" i="8"/>
  <c r="K35" i="8"/>
  <c r="E67" i="8"/>
  <c r="J36" i="8"/>
  <c r="K36" i="8"/>
  <c r="E52" i="8"/>
  <c r="J37" i="8"/>
  <c r="K37" i="8"/>
  <c r="E85" i="8"/>
  <c r="J38" i="8"/>
  <c r="K38" i="8"/>
  <c r="J39" i="8"/>
  <c r="K39" i="8"/>
  <c r="E68" i="8"/>
  <c r="J40" i="8"/>
  <c r="K40" i="8"/>
  <c r="E69" i="8"/>
  <c r="J41" i="8"/>
  <c r="K41" i="8"/>
  <c r="E70" i="8"/>
  <c r="J42" i="8"/>
  <c r="K42" i="8"/>
  <c r="E71" i="8"/>
  <c r="E59" i="8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/>
  <c r="K11" i="8"/>
  <c r="O19" i="8"/>
  <c r="F68" i="8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/>
  <c r="O14" i="8"/>
  <c r="P3" i="8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/>
  <c r="P4" i="8"/>
  <c r="O4" i="8"/>
  <c r="P5" i="8"/>
  <c r="E4" i="5"/>
  <c r="E25" i="5"/>
  <c r="E29" i="5"/>
  <c r="E13" i="5"/>
  <c r="E17" i="5"/>
  <c r="E21" i="5"/>
  <c r="E41" i="5"/>
  <c r="E9" i="5"/>
  <c r="E33" i="5"/>
  <c r="E36" i="5"/>
  <c r="E7" i="5"/>
  <c r="E10" i="5"/>
  <c r="E14" i="5"/>
  <c r="E18" i="5"/>
  <c r="E22" i="5"/>
  <c r="E26" i="5"/>
  <c r="E30" i="5"/>
  <c r="E34" i="5"/>
  <c r="E37" i="5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I56" i="8" l="1"/>
  <c r="I48" i="8"/>
  <c r="I50" i="8"/>
  <c r="I49" i="8"/>
  <c r="I47" i="8"/>
  <c r="I64" i="8"/>
  <c r="I67" i="8"/>
  <c r="I61" i="8"/>
  <c r="I62" i="8"/>
  <c r="I69" i="8"/>
  <c r="I77" i="8"/>
  <c r="I73" i="8"/>
  <c r="I65" i="8"/>
  <c r="I89" i="8"/>
  <c r="I52" i="8"/>
  <c r="I72" i="8"/>
  <c r="I78" i="8"/>
  <c r="I86" i="8"/>
  <c r="I88" i="8"/>
  <c r="I84" i="8"/>
  <c r="I81" i="8"/>
  <c r="I92" i="8"/>
  <c r="I80" i="8"/>
  <c r="I71" i="8"/>
  <c r="I68" i="8"/>
  <c r="I66" i="8"/>
  <c r="I53" i="8"/>
  <c r="I70" i="8"/>
  <c r="I90" i="8"/>
  <c r="I91" i="8"/>
  <c r="I59" i="8"/>
  <c r="I55" i="8"/>
  <c r="I74" i="8"/>
  <c r="F40" i="5"/>
  <c r="I58" i="8"/>
  <c r="I57" i="8"/>
  <c r="I54" i="8"/>
  <c r="I75" i="8"/>
  <c r="I82" i="8"/>
  <c r="I63" i="8"/>
  <c r="F32" i="5"/>
  <c r="I83" i="8"/>
  <c r="I87" i="8"/>
  <c r="E42" i="5"/>
  <c r="D42" i="5"/>
  <c r="F34" i="5" l="1"/>
  <c r="F13" i="5"/>
  <c r="F14" i="5"/>
  <c r="F31" i="5"/>
  <c r="F17" i="5"/>
  <c r="F28" i="5"/>
  <c r="F35" i="5"/>
  <c r="F21" i="5"/>
  <c r="F26" i="5"/>
  <c r="F10" i="5"/>
  <c r="F39" i="5"/>
  <c r="F25" i="5"/>
  <c r="F22" i="5"/>
  <c r="F6" i="5"/>
  <c r="F15" i="5"/>
  <c r="F36" i="5"/>
  <c r="F20" i="5"/>
  <c r="F19" i="5"/>
  <c r="F5" i="5"/>
  <c r="F41" i="5"/>
  <c r="F18" i="5"/>
  <c r="F2" i="5"/>
  <c r="F23" i="5"/>
  <c r="F9" i="5"/>
  <c r="F30" i="5"/>
  <c r="F37" i="5"/>
  <c r="F27" i="5"/>
  <c r="F38" i="5"/>
  <c r="F11" i="5"/>
  <c r="F8" i="5"/>
  <c r="F3" i="5"/>
  <c r="F24" i="5"/>
  <c r="F12" i="5"/>
  <c r="F4" i="5"/>
  <c r="F29" i="5"/>
  <c r="F33" i="5"/>
  <c r="F16" i="5"/>
  <c r="F7" i="5"/>
  <c r="F42" i="5" l="1"/>
</calcChain>
</file>

<file path=xl/sharedStrings.xml><?xml version="1.0" encoding="utf-8"?>
<sst xmlns="http://schemas.openxmlformats.org/spreadsheetml/2006/main" count="1629" uniqueCount="266">
  <si>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</si>
  <si>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</si>
  <si>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</si>
  <si>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</si>
  <si>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</si>
  <si>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</si>
  <si>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</si>
  <si>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</si>
  <si>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</si>
  <si>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</si>
  <si>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</si>
  <si>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</si>
  <si>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</si>
  <si>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</si>
  <si>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</si>
  <si>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</si>
  <si>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</si>
  <si>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</si>
  <si>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</si>
  <si>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</si>
  <si>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</si>
  <si>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</si>
  <si>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</si>
  <si>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</si>
  <si>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</si>
  <si>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</si>
  <si>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</si>
  <si>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</si>
  <si>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</si>
  <si>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</si>
  <si>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</si>
  <si>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</si>
  <si>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</si>
  <si>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</si>
  <si>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</si>
  <si>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</si>
  <si>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</si>
  <si>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</si>
  <si>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</si>
  <si>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</si>
  <si>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</si>
  <si>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</si>
  <si>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</si>
  <si>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</si>
  <si>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</si>
  <si>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</si>
  <si>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</si>
  <si>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</si>
  <si>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</si>
  <si>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</si>
  <si>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</si>
  <si>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</si>
  <si>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</si>
  <si>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</si>
  <si>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</si>
  <si>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</si>
  <si>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</si>
  <si>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</si>
  <si>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</si>
  <si>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</si>
  <si>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</si>
  <si>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</si>
  <si>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</si>
  <si>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</si>
  <si>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</si>
  <si>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</si>
  <si>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</si>
  <si>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</si>
  <si>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</si>
  <si>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</si>
  <si>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</si>
  <si>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</si>
  <si>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</si>
  <si>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</si>
  <si>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</si>
  <si>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</si>
  <si>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</si>
  <si>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</si>
  <si>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</si>
  <si>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</si>
  <si>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</si>
  <si>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</si>
  <si>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</si>
  <si>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</si>
  <si>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</si>
  <si>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</si>
  <si>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</si>
  <si>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</si>
  <si>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</si>
  <si>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</si>
  <si>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</si>
  <si>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</si>
  <si>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</si>
  <si>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</si>
  <si>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</si>
  <si>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</si>
  <si>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</si>
  <si>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</si>
  <si>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</si>
  <si>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</si>
  <si>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</si>
  <si>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</si>
  <si>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</si>
  <si>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</si>
  <si>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</si>
  <si>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</si>
  <si>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</si>
  <si>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</si>
  <si>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</si>
  <si>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</si>
  <si>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</si>
  <si>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</si>
  <si>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</si>
  <si>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</si>
  <si>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</si>
  <si>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</si>
  <si>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</si>
  <si>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</si>
  <si>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</si>
  <si>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</si>
  <si>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</si>
  <si>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</si>
  <si>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</si>
  <si>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</si>
  <si>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</si>
  <si>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</si>
  <si>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</si>
  <si>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</si>
  <si>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</si>
  <si>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</si>
  <si>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</si>
  <si>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</si>
  <si>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</si>
  <si>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</si>
  <si>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</si>
  <si>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</si>
  <si>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</si>
  <si>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</si>
  <si>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</si>
  <si>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</si>
  <si>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</si>
  <si>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</si>
  <si>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</si>
  <si>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</si>
  <si>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</si>
  <si>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</si>
  <si>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</si>
  <si>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</si>
  <si>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</si>
  <si>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</si>
  <si>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</si>
  <si>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</si>
  <si>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</si>
  <si>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</si>
  <si>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</si>
  <si>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</si>
  <si>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</si>
  <si>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</si>
  <si>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</si>
  <si>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</si>
  <si>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</si>
  <si>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</si>
  <si>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</si>
  <si>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</si>
  <si>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</si>
  <si>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</si>
  <si>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</si>
  <si>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</si>
  <si>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</si>
  <si>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</si>
  <si>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</si>
  <si>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</si>
  <si>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</si>
  <si>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</si>
  <si>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</si>
  <si>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</si>
  <si>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</si>
  <si>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</si>
  <si>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</si>
  <si>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</si>
  <si>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</si>
  <si>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</si>
  <si>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</si>
  <si>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</si>
  <si>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</si>
  <si>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</si>
  <si>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</si>
  <si>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</si>
  <si>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</si>
  <si>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</si>
  <si>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</si>
  <si>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</si>
  <si>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</si>
  <si>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</si>
  <si>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</si>
  <si>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</si>
  <si>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</si>
  <si>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</si>
  <si>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</si>
  <si>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</si>
  <si>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</si>
  <si>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</si>
  <si>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</si>
  <si>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</si>
  <si>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</si>
  <si>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</si>
  <si>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</si>
  <si>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</si>
  <si>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</si>
  <si>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</si>
  <si>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</si>
  <si>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</si>
  <si>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</si>
  <si>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</si>
  <si>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</si>
  <si>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</si>
  <si>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</si>
  <si>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</si>
  <si>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</si>
  <si>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</si>
  <si>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</si>
  <si>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</si>
  <si>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</si>
  <si>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</si>
  <si>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</si>
  <si>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</si>
  <si>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</si>
  <si>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</si>
  <si>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</si>
  <si>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</si>
  <si>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</si>
  <si>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</si>
  <si>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</si>
  <si>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</si>
  <si>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</si>
  <si>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</si>
  <si>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</si>
  <si>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</si>
  <si>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</si>
  <si>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</si>
  <si>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</si>
  <si>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</si>
  <si>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</si>
  <si>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</si>
  <si>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</si>
  <si>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</si>
  <si>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</si>
  <si>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</si>
  <si>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</si>
  <si>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</si>
  <si>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</si>
  <si>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</si>
  <si>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</si>
  <si>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</si>
  <si>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</si>
  <si>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</si>
  <si>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</si>
  <si>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</si>
  <si>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</si>
  <si>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</si>
  <si>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</si>
  <si>
    <t>Ibereolica Cabo Leones I S.A. BLOQUE A (Contrato del 1 de marzo de 2016)</t>
  </si>
  <si>
    <t>Ibereolica Cabo Leones I S.A. BLOQUE C (Contrato del 1 de marzo de 2016)</t>
  </si>
  <si>
    <t>Lo Boza 023</t>
  </si>
  <si>
    <t>Pajaritos 023</t>
  </si>
  <si>
    <t>Lo Boza 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</si>
</sst>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  <numFmt numFmtId="166" formatCode="0.000"/>
    <numFmt numFmtId="167" formatCode="_-* #,##0_-;\-* #,##0_-;_-* &quot;0,0&quot;_-;_-@_-"/>
    <numFmt numFmtId="168" formatCode="_-* #,##0_-;\-* #,##0_-;_-* &quot;-&quot;??_-;_-@_-"/>
    <numFmt numFmtId="169" formatCode="_-* #,##0.0000_-;\-* #,##0.0000_-;_-* &quot;-&quot;??_-;_-@_-"/>
    <numFmt numFmtId="170" formatCode="_-* #,##0.000_-;\-* #,##0.000_-;_-* &quot;-&quot;??_-;_-@_-"/>
    <numFmt numFmtId="171" formatCode="_-* #,##0.000\ _€_-;\-* #,##0.000\ _€_-;_-* &quot;-&quot;???\ _€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1" fontId="6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5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5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5" fontId="0" fillId="0" borderId="8" xfId="2" applyNumberFormat="1" applyFont="1" applyBorder="1" applyAlignment="1"/>
    <xf numFmtId="165" fontId="0" fillId="0" borderId="9" xfId="2" applyNumberFormat="1" applyFont="1" applyBorder="1" applyAlignment="1"/>
    <xf numFmtId="165" fontId="1" fillId="0" borderId="0" xfId="1" applyNumberFormat="1" applyAlignment="1"/>
    <xf numFmtId="165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5" fontId="0" fillId="0" borderId="11" xfId="2" applyNumberFormat="1" applyFont="1" applyBorder="1" applyAlignment="1"/>
    <xf numFmtId="165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5" fontId="0" fillId="0" borderId="14" xfId="2" applyNumberFormat="1" applyFont="1" applyBorder="1" applyAlignment="1"/>
    <xf numFmtId="165" fontId="0" fillId="0" borderId="15" xfId="2" applyNumberFormat="1" applyFont="1" applyBorder="1" applyAlignment="1"/>
    <xf numFmtId="166" fontId="0" fillId="0" borderId="0" xfId="0" applyNumberFormat="1" applyBorder="1"/>
    <xf numFmtId="0" fontId="0" fillId="0" borderId="0" xfId="0" applyBorder="1"/>
    <xf numFmtId="167" fontId="0" fillId="0" borderId="0" xfId="0" applyNumberFormat="1" applyBorder="1"/>
    <xf numFmtId="10" fontId="0" fillId="0" borderId="0" xfId="5" applyNumberFormat="1" applyFont="1"/>
    <xf numFmtId="164" fontId="0" fillId="0" borderId="0" xfId="4" applyFont="1"/>
    <xf numFmtId="165" fontId="0" fillId="0" borderId="0" xfId="4" applyNumberFormat="1" applyFont="1"/>
    <xf numFmtId="165" fontId="1" fillId="0" borderId="0" xfId="4" applyNumberFormat="1" applyFont="1"/>
    <xf numFmtId="9" fontId="2" fillId="0" borderId="0" xfId="5" applyFont="1"/>
    <xf numFmtId="0" fontId="7" fillId="0" borderId="16" xfId="0" applyFont="1" applyBorder="1" applyAlignment="1">
      <alignment horizontal="center" vertical="center"/>
    </xf>
    <xf numFmtId="164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5" fontId="0" fillId="0" borderId="16" xfId="4" applyNumberFormat="1" applyFont="1" applyBorder="1"/>
    <xf numFmtId="0" fontId="7" fillId="0" borderId="17" xfId="0" applyFont="1" applyBorder="1"/>
    <xf numFmtId="0" fontId="2" fillId="0" borderId="17" xfId="1" applyFont="1" applyFill="1" applyBorder="1"/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/>
    <xf numFmtId="0" fontId="7" fillId="0" borderId="18" xfId="0" applyFont="1" applyBorder="1" applyAlignment="1">
      <alignment horizontal="center"/>
    </xf>
    <xf numFmtId="0" fontId="10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9" fillId="0" borderId="11" xfId="1" applyFont="1" applyBorder="1"/>
    <xf numFmtId="0" fontId="0" fillId="0" borderId="11" xfId="0" applyFill="1" applyBorder="1"/>
    <xf numFmtId="169" fontId="0" fillId="0" borderId="11" xfId="4" applyNumberFormat="1" applyFont="1" applyFill="1" applyBorder="1"/>
    <xf numFmtId="170" fontId="0" fillId="0" borderId="11" xfId="4" applyNumberFormat="1" applyFont="1" applyBorder="1"/>
    <xf numFmtId="171" fontId="0" fillId="0" borderId="11" xfId="0" applyNumberFormat="1" applyBorder="1"/>
    <xf numFmtId="10" fontId="0" fillId="0" borderId="11" xfId="5" applyNumberFormat="1" applyFont="1" applyBorder="1"/>
    <xf numFmtId="168" fontId="0" fillId="0" borderId="11" xfId="4" applyNumberFormat="1" applyFont="1" applyFill="1" applyBorder="1"/>
    <xf numFmtId="0" fontId="0" fillId="0" borderId="11" xfId="0" applyBorder="1"/>
    <xf numFmtId="168" fontId="0" fillId="0" borderId="11" xfId="4" applyNumberFormat="1" applyFont="1" applyBorder="1"/>
    <xf numFmtId="170" fontId="0" fillId="0" borderId="11" xfId="4" applyNumberFormat="1" applyFont="1" applyFill="1" applyBorder="1"/>
    <xf numFmtId="0" fontId="9" fillId="0" borderId="11" xfId="1" applyFont="1" applyFill="1" applyBorder="1"/>
    <xf numFmtId="0" fontId="0" fillId="0" borderId="8" xfId="0" applyFill="1" applyBorder="1"/>
    <xf numFmtId="169" fontId="0" fillId="0" borderId="8" xfId="4" applyNumberFormat="1" applyFont="1" applyFill="1" applyBorder="1"/>
    <xf numFmtId="170" fontId="0" fillId="0" borderId="8" xfId="4" applyNumberFormat="1" applyFont="1" applyBorder="1"/>
    <xf numFmtId="171" fontId="0" fillId="0" borderId="8" xfId="0" applyNumberFormat="1" applyBorder="1"/>
    <xf numFmtId="10" fontId="0" fillId="0" borderId="8" xfId="5" applyNumberFormat="1" applyFont="1" applyBorder="1"/>
    <xf numFmtId="168" fontId="8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1" fillId="4" borderId="1" xfId="6" applyFont="1" applyFill="1" applyBorder="1" applyAlignment="1">
      <alignment horizontal="center"/>
    </xf>
    <xf numFmtId="165" fontId="0" fillId="0" borderId="0" xfId="0" applyNumberFormat="1"/>
    <xf numFmtId="4" fontId="0" fillId="0" borderId="0" xfId="2" applyNumberFormat="1" applyFont="1"/>
    <xf numFmtId="0" fontId="11" fillId="4" borderId="1" xfId="7" applyFont="1" applyFill="1" applyBorder="1" applyAlignment="1">
      <alignment horizontal="center"/>
    </xf>
    <xf numFmtId="15" fontId="11" fillId="0" borderId="2" xfId="8" applyNumberFormat="1" applyFont="1" applyFill="1" applyBorder="1" applyAlignment="1">
      <alignment horizontal="right" wrapText="1"/>
    </xf>
    <xf numFmtId="0" fontId="11" fillId="0" borderId="2" xfId="8" applyFont="1" applyFill="1" applyBorder="1" applyAlignment="1">
      <alignment horizontal="right" wrapText="1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1" fillId="0" borderId="21" xfId="8" applyFont="1" applyFill="1" applyBorder="1" applyAlignment="1">
      <alignment horizontal="right" wrapText="1"/>
    </xf>
    <xf numFmtId="41" fontId="11" fillId="0" borderId="2" xfId="9" applyFont="1" applyFill="1" applyBorder="1" applyAlignment="1">
      <alignment horizontal="right" wrapText="1"/>
    </xf>
    <xf numFmtId="41" fontId="0" fillId="0" borderId="0" xfId="9" applyFont="1"/>
  </cellXfs>
  <cellStyles count="10">
    <cellStyle name="Millares" xfId="4" builtinId="3"/>
    <cellStyle name="Millares [0]" xfId="9" builtinId="6"/>
    <cellStyle name="Millares 2" xfId="2"/>
    <cellStyle name="Normal" xfId="0" builtinId="0"/>
    <cellStyle name="Normal 2" xfId="1"/>
    <cellStyle name="Normal_RETIRO_REGULADO" xfId="7"/>
    <cellStyle name="Normal_RETIRO_REGULADO_BBDD_1" xfId="8"/>
    <cellStyle name="Normal_RETIROS_HORARIO_Reg_1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45"/>
  <sheetViews>
    <sheetView tabSelected="1" zoomScale="80" zoomScaleNormal="80" workbookViewId="0">
      <selection activeCell="C2" sqref="C2:AY745"/>
    </sheetView>
  </sheetViews>
  <sheetFormatPr baseColWidth="10" defaultRowHeight="15" x14ac:dyDescent="0.25"/>
  <cols>
    <col min="1" max="1" width="11.28515625" bestFit="1" customWidth="1"/>
    <col min="2" max="2" width="6.42578125" bestFit="1" customWidth="1"/>
    <col min="3" max="3" width="23.42578125" bestFit="1" customWidth="1"/>
    <col min="4" max="4" width="15.85546875" bestFit="1" customWidth="1"/>
    <col min="5" max="5" width="13.85546875" bestFit="1" customWidth="1"/>
    <col min="6" max="6" width="15.7109375" bestFit="1" customWidth="1"/>
    <col min="7" max="7" width="13.85546875" bestFit="1" customWidth="1"/>
    <col min="8" max="8" width="17.7109375" bestFit="1" customWidth="1"/>
    <col min="9" max="9" width="13.85546875" bestFit="1" customWidth="1"/>
    <col min="10" max="10" width="10.5703125" bestFit="1" customWidth="1"/>
    <col min="11" max="11" width="13.85546875" bestFit="1" customWidth="1"/>
    <col min="12" max="13" width="15.28515625" bestFit="1" customWidth="1"/>
    <col min="14" max="14" width="13.42578125" bestFit="1" customWidth="1"/>
    <col min="15" max="15" width="16" bestFit="1" customWidth="1"/>
    <col min="16" max="16" width="16.28515625" bestFit="1" customWidth="1"/>
    <col min="17" max="17" width="10.140625" bestFit="1" customWidth="1"/>
    <col min="18" max="18" width="12.85546875" bestFit="1" customWidth="1"/>
    <col min="19" max="19" width="15.7109375" bestFit="1" customWidth="1"/>
    <col min="20" max="21" width="15.140625" bestFit="1" customWidth="1"/>
    <col min="22" max="22" width="13.85546875" bestFit="1" customWidth="1"/>
    <col min="23" max="23" width="14.5703125" bestFit="1" customWidth="1"/>
    <col min="24" max="25" width="13.85546875" bestFit="1" customWidth="1"/>
    <col min="26" max="26" width="13.140625" bestFit="1" customWidth="1"/>
    <col min="27" max="27" width="16" bestFit="1" customWidth="1"/>
    <col min="28" max="28" width="20.5703125" bestFit="1" customWidth="1"/>
    <col min="29" max="29" width="19.28515625" bestFit="1" customWidth="1"/>
    <col min="30" max="30" width="13.85546875" bestFit="1" customWidth="1"/>
    <col min="31" max="31" width="12.85546875" bestFit="1" customWidth="1"/>
    <col min="32" max="32" width="12.42578125" bestFit="1" customWidth="1"/>
    <col min="33" max="33" width="15" bestFit="1" customWidth="1"/>
    <col min="34" max="34" width="13.85546875" bestFit="1" customWidth="1"/>
    <col min="35" max="35" width="13.5703125" bestFit="1" customWidth="1"/>
    <col min="36" max="36" width="19.140625" bestFit="1" customWidth="1"/>
    <col min="37" max="37" width="22.7109375" bestFit="1" customWidth="1"/>
    <col min="38" max="38" width="14.28515625" bestFit="1" customWidth="1"/>
    <col min="39" max="41" width="13.85546875" bestFit="1" customWidth="1"/>
    <col min="42" max="42" width="12.28515625" bestFit="1" customWidth="1"/>
    <col min="43" max="43" width="18" bestFit="1" customWidth="1"/>
    <col min="44" max="44" width="16.7109375" bestFit="1" customWidth="1"/>
    <col min="45" max="45" width="13.85546875" bestFit="1" customWidth="1"/>
    <col min="46" max="46" width="14.5703125" bestFit="1" customWidth="1"/>
    <col min="47" max="47" width="16.5703125" bestFit="1" customWidth="1"/>
    <col min="48" max="49" width="16.7109375" bestFit="1" customWidth="1"/>
    <col min="50" max="50" width="18.140625" bestFit="1" customWidth="1"/>
    <col min="51" max="51" width="13.85546875" bestFit="1" customWidth="1"/>
    <col min="52" max="52" width="15" bestFit="1" customWidth="1"/>
  </cols>
  <sheetData>
    <row r="1" spans="1:51" s="6" customFormat="1" x14ac:dyDescent="0.25">
      <c r="A1" s="78" t="s">
        <v>105</v>
      </c>
      <c r="B1" s="78" t="s">
        <v>106</v>
      </c>
      <c r="C1" s="75" t="s">
        <v>107</v>
      </c>
      <c r="D1" s="75" t="s">
        <v>108</v>
      </c>
      <c r="E1" s="75" t="s">
        <v>109</v>
      </c>
      <c r="F1" s="75" t="s">
        <v>110</v>
      </c>
      <c r="G1" s="75" t="s">
        <v>111</v>
      </c>
      <c r="H1" s="75" t="s">
        <v>112</v>
      </c>
      <c r="I1" s="75" t="s">
        <v>113</v>
      </c>
      <c r="J1" s="75" t="s">
        <v>256</v>
      </c>
      <c r="K1" s="75" t="s">
        <v>114</v>
      </c>
      <c r="L1" s="75" t="s">
        <v>115</v>
      </c>
      <c r="M1" s="75" t="s">
        <v>116</v>
      </c>
      <c r="N1" s="75" t="s">
        <v>117</v>
      </c>
      <c r="O1" s="75" t="s">
        <v>118</v>
      </c>
      <c r="P1" s="75" t="s">
        <v>119</v>
      </c>
      <c r="Q1" s="75" t="s">
        <v>257</v>
      </c>
      <c r="R1" s="75" t="s">
        <v>120</v>
      </c>
      <c r="S1" s="75" t="s">
        <v>121</v>
      </c>
      <c r="T1" s="75" t="s">
        <v>122</v>
      </c>
      <c r="U1" s="75" t="s">
        <v>123</v>
      </c>
      <c r="V1" s="75" t="s">
        <v>124</v>
      </c>
      <c r="W1" s="75" t="s">
        <v>125</v>
      </c>
      <c r="X1" s="75" t="s">
        <v>265</v>
      </c>
      <c r="Y1" s="75" t="s">
        <v>263</v>
      </c>
      <c r="Z1" s="75" t="s">
        <v>126</v>
      </c>
      <c r="AA1" s="75" t="s">
        <v>127</v>
      </c>
      <c r="AB1" s="75" t="s">
        <v>128</v>
      </c>
      <c r="AC1" s="75" t="s">
        <v>129</v>
      </c>
      <c r="AD1" s="75" t="s">
        <v>130</v>
      </c>
      <c r="AE1" s="75" t="s">
        <v>131</v>
      </c>
      <c r="AF1" s="75" t="s">
        <v>132</v>
      </c>
      <c r="AG1" s="75" t="s">
        <v>133</v>
      </c>
      <c r="AH1" s="75" t="s">
        <v>134</v>
      </c>
      <c r="AI1" s="75" t="s">
        <v>264</v>
      </c>
      <c r="AJ1" s="75" t="s">
        <v>135</v>
      </c>
      <c r="AK1" s="75" t="s">
        <v>136</v>
      </c>
      <c r="AL1" s="75" t="s">
        <v>137</v>
      </c>
      <c r="AM1" s="75" t="s">
        <v>138</v>
      </c>
      <c r="AN1" s="75" t="s">
        <v>139</v>
      </c>
      <c r="AO1" s="75" t="s">
        <v>140</v>
      </c>
      <c r="AP1" s="75" t="s">
        <v>258</v>
      </c>
      <c r="AQ1" s="75" t="s">
        <v>141</v>
      </c>
      <c r="AR1" s="75" t="s">
        <v>142</v>
      </c>
      <c r="AS1" s="75" t="s">
        <v>143</v>
      </c>
      <c r="AT1" s="75" t="s">
        <v>144</v>
      </c>
      <c r="AU1" s="75" t="s">
        <v>145</v>
      </c>
      <c r="AV1" s="75" t="s">
        <v>146</v>
      </c>
      <c r="AW1" s="75" t="s">
        <v>147</v>
      </c>
      <c r="AX1" s="75" t="s">
        <v>148</v>
      </c>
      <c r="AY1" s="75" t="s">
        <v>149</v>
      </c>
    </row>
    <row r="2" spans="1:51" x14ac:dyDescent="0.25">
      <c r="A2" s="79">
        <v>43739</v>
      </c>
      <c r="B2" s="80">
        <v>1</v>
      </c>
      <c r="C2" s="89">
        <v>29249.24538085944</v>
      </c>
      <c r="D2" s="89">
        <v>32053.916160625009</v>
      </c>
      <c r="E2" s="89">
        <v>17713.116523437529</v>
      </c>
      <c r="F2" s="89">
        <v>51176.187902343787</v>
      </c>
      <c r="G2" s="89">
        <v>25560.880646484355</v>
      </c>
      <c r="H2" s="89">
        <v>6454.9427830000022</v>
      </c>
      <c r="I2" s="89">
        <v>23171.084994628916</v>
      </c>
      <c r="J2" s="89">
        <v>85.804391860961815</v>
      </c>
      <c r="K2" s="89">
        <v>16605.21286395314</v>
      </c>
      <c r="L2" s="89">
        <v>8151.1814410468951</v>
      </c>
      <c r="M2" s="89">
        <v>28453.204734698102</v>
      </c>
      <c r="N2" s="89">
        <v>11460.36348046875</v>
      </c>
      <c r="O2" s="89">
        <v>38980.786004335947</v>
      </c>
      <c r="P2" s="89">
        <v>2125.6748059324432</v>
      </c>
      <c r="Q2" s="89">
        <v>33.155694961547866</v>
      </c>
      <c r="R2" s="89">
        <v>5775.427502441411</v>
      </c>
      <c r="S2" s="89">
        <v>41021.912881470576</v>
      </c>
      <c r="T2" s="89">
        <v>14351.96771093751</v>
      </c>
      <c r="U2" s="89">
        <v>6866.8158880386354</v>
      </c>
      <c r="V2" s="89">
        <v>58090.793596906246</v>
      </c>
      <c r="W2" s="89">
        <v>4466.2924316406197</v>
      </c>
      <c r="X2" s="89">
        <v>14023.841665572483</v>
      </c>
      <c r="Y2" s="89">
        <v>11228.58526562499</v>
      </c>
      <c r="Z2" s="89">
        <v>378.19638358764649</v>
      </c>
      <c r="AA2" s="89">
        <v>22539.973330078126</v>
      </c>
      <c r="AB2" s="89">
        <v>17216.243757329456</v>
      </c>
      <c r="AC2" s="89">
        <v>24856.802241140744</v>
      </c>
      <c r="AD2" s="89">
        <v>34250.704730468729</v>
      </c>
      <c r="AE2" s="89">
        <v>8496.0197207031488</v>
      </c>
      <c r="AF2" s="89">
        <v>13.431615705131284</v>
      </c>
      <c r="AG2" s="89">
        <v>19431.052457031263</v>
      </c>
      <c r="AH2" s="89">
        <v>33996.897164062517</v>
      </c>
      <c r="AI2" s="89">
        <v>10115.43217773437</v>
      </c>
      <c r="AJ2" s="89">
        <v>75.371494433594279</v>
      </c>
      <c r="AK2" s="89">
        <v>3024.692253112793</v>
      </c>
      <c r="AL2" s="89">
        <v>17472.173867187514</v>
      </c>
      <c r="AM2" s="89">
        <v>16635.71429839843</v>
      </c>
      <c r="AN2" s="89">
        <v>3552.7993652343703</v>
      </c>
      <c r="AO2" s="89">
        <v>38003.045160644477</v>
      </c>
      <c r="AP2" s="89">
        <v>258.43744714355398</v>
      </c>
      <c r="AQ2" s="89">
        <v>41226.695429804931</v>
      </c>
      <c r="AR2" s="89">
        <v>43608.251565429688</v>
      </c>
      <c r="AS2" s="89">
        <v>43183.836375000014</v>
      </c>
      <c r="AT2" s="89">
        <v>13109.394029982706</v>
      </c>
      <c r="AU2" s="89">
        <v>45967.513401377626</v>
      </c>
      <c r="AV2" s="89">
        <v>24031.548996093694</v>
      </c>
      <c r="AW2" s="89">
        <v>4739.044273926841</v>
      </c>
      <c r="AX2" s="89">
        <v>38725.04597412108</v>
      </c>
      <c r="AY2" s="89">
        <v>39199.979943359416</v>
      </c>
    </row>
    <row r="3" spans="1:51" x14ac:dyDescent="0.25">
      <c r="A3" s="79">
        <v>43739</v>
      </c>
      <c r="B3" s="80">
        <v>2</v>
      </c>
      <c r="C3" s="89">
        <v>26748.737740234406</v>
      </c>
      <c r="D3" s="89">
        <v>28102.165726531239</v>
      </c>
      <c r="E3" s="89">
        <v>15482.573339843759</v>
      </c>
      <c r="F3" s="89">
        <v>45722.902388671879</v>
      </c>
      <c r="G3" s="89">
        <v>22135.786859375028</v>
      </c>
      <c r="H3" s="89">
        <v>6341.0681008750134</v>
      </c>
      <c r="I3" s="89">
        <v>20505.872344238302</v>
      </c>
      <c r="J3" s="89">
        <v>75.70692634582511</v>
      </c>
      <c r="K3" s="89">
        <v>14203.452322695317</v>
      </c>
      <c r="L3" s="89">
        <v>7992.6802999609281</v>
      </c>
      <c r="M3" s="89">
        <v>27148.013068540877</v>
      </c>
      <c r="N3" s="89">
        <v>10579.08749414062</v>
      </c>
      <c r="O3" s="89">
        <v>34332.436751187495</v>
      </c>
      <c r="P3" s="89">
        <v>2008.6530625951234</v>
      </c>
      <c r="Q3" s="89">
        <v>32.699859142303467</v>
      </c>
      <c r="R3" s="89">
        <v>4828.6708801269551</v>
      </c>
      <c r="S3" s="89">
        <v>34687.478675415849</v>
      </c>
      <c r="T3" s="89">
        <v>13154.144249999988</v>
      </c>
      <c r="U3" s="89">
        <v>6221.0364660148689</v>
      </c>
      <c r="V3" s="89">
        <v>49589.98986578123</v>
      </c>
      <c r="W3" s="89">
        <v>4012.7905029296903</v>
      </c>
      <c r="X3" s="89">
        <v>12523.508998381765</v>
      </c>
      <c r="Y3" s="89">
        <v>10795.086042968749</v>
      </c>
      <c r="Z3" s="89">
        <v>364.83155421752917</v>
      </c>
      <c r="AA3" s="89">
        <v>18948.107009765663</v>
      </c>
      <c r="AB3" s="89">
        <v>15720.143845220085</v>
      </c>
      <c r="AC3" s="89">
        <v>22514.751357395948</v>
      </c>
      <c r="AD3" s="89">
        <v>29104.668875000014</v>
      </c>
      <c r="AE3" s="89">
        <v>7633.7722460937575</v>
      </c>
      <c r="AF3" s="89">
        <v>13.431615705131284</v>
      </c>
      <c r="AG3" s="89">
        <v>16315.393164062503</v>
      </c>
      <c r="AH3" s="89">
        <v>28010.425214843755</v>
      </c>
      <c r="AI3" s="89">
        <v>9103.8917968750102</v>
      </c>
      <c r="AJ3" s="89">
        <v>71.044605697266149</v>
      </c>
      <c r="AK3" s="89">
        <v>3031.613269042969</v>
      </c>
      <c r="AL3" s="89">
        <v>14161.6534716797</v>
      </c>
      <c r="AM3" s="89">
        <v>14295.3712405078</v>
      </c>
      <c r="AN3" s="89">
        <v>2753.412304687512</v>
      </c>
      <c r="AO3" s="89">
        <v>32854.44417626955</v>
      </c>
      <c r="AP3" s="89">
        <v>296.74094995117196</v>
      </c>
      <c r="AQ3" s="89">
        <v>37735.803153468965</v>
      </c>
      <c r="AR3" s="89">
        <v>38128.801563476562</v>
      </c>
      <c r="AS3" s="89">
        <v>36146.529667968745</v>
      </c>
      <c r="AT3" s="89">
        <v>12154.518068980755</v>
      </c>
      <c r="AU3" s="89">
        <v>40116.935176768282</v>
      </c>
      <c r="AV3" s="89">
        <v>20358.023667968744</v>
      </c>
      <c r="AW3" s="89">
        <v>3564.6819114482041</v>
      </c>
      <c r="AX3" s="89">
        <v>31635.010654296886</v>
      </c>
      <c r="AY3" s="89">
        <v>35777.022300781362</v>
      </c>
    </row>
    <row r="4" spans="1:51" x14ac:dyDescent="0.25">
      <c r="A4" s="79">
        <v>43739</v>
      </c>
      <c r="B4" s="80">
        <v>3</v>
      </c>
      <c r="C4" s="89">
        <v>25269.02670703124</v>
      </c>
      <c r="D4" s="89">
        <v>25601.058542875038</v>
      </c>
      <c r="E4" s="89">
        <v>14372.707167968771</v>
      </c>
      <c r="F4" s="89">
        <v>42626.898271484366</v>
      </c>
      <c r="G4" s="89">
        <v>19700.635708984366</v>
      </c>
      <c r="H4" s="89">
        <v>6206.5091766250152</v>
      </c>
      <c r="I4" s="89">
        <v>19029.253435546911</v>
      </c>
      <c r="J4" s="89">
        <v>75.928674697875906</v>
      </c>
      <c r="K4" s="89">
        <v>12971.505825382808</v>
      </c>
      <c r="L4" s="89">
        <v>7565.8247163202986</v>
      </c>
      <c r="M4" s="89">
        <v>26589.188679749463</v>
      </c>
      <c r="N4" s="89">
        <v>10331.384839843764</v>
      </c>
      <c r="O4" s="89">
        <v>31293.405838335948</v>
      </c>
      <c r="P4" s="89">
        <v>1931.0016221851565</v>
      </c>
      <c r="Q4" s="89">
        <v>32.434571743011468</v>
      </c>
      <c r="R4" s="89">
        <v>4244.8403625488272</v>
      </c>
      <c r="S4" s="89">
        <v>30634.856490845574</v>
      </c>
      <c r="T4" s="89">
        <v>12404.767402343743</v>
      </c>
      <c r="U4" s="89">
        <v>6306.4361806087445</v>
      </c>
      <c r="V4" s="89">
        <v>43458.318958843724</v>
      </c>
      <c r="W4" s="89">
        <v>3856.6334228515598</v>
      </c>
      <c r="X4" s="89">
        <v>12278.603127200258</v>
      </c>
      <c r="Y4" s="89">
        <v>9981.3918164062488</v>
      </c>
      <c r="Z4" s="89">
        <v>386.06687821655271</v>
      </c>
      <c r="AA4" s="89">
        <v>16967.296593750019</v>
      </c>
      <c r="AB4" s="89">
        <v>14866.225219243541</v>
      </c>
      <c r="AC4" s="89">
        <v>21212.909361829359</v>
      </c>
      <c r="AD4" s="89">
        <v>25668.570074218773</v>
      </c>
      <c r="AE4" s="89">
        <v>7056.5282744140804</v>
      </c>
      <c r="AF4" s="89">
        <v>13.431615705131284</v>
      </c>
      <c r="AG4" s="89">
        <v>14656.312902343756</v>
      </c>
      <c r="AH4" s="89">
        <v>25952.710214843722</v>
      </c>
      <c r="AI4" s="89">
        <v>8498.1014648437613</v>
      </c>
      <c r="AJ4" s="89">
        <v>73.147428376953371</v>
      </c>
      <c r="AK4" s="89">
        <v>3046.1474624633784</v>
      </c>
      <c r="AL4" s="89">
        <v>12250.067202148452</v>
      </c>
      <c r="AM4" s="89">
        <v>12697.437507335948</v>
      </c>
      <c r="AN4" s="89">
        <v>2269.7004882812516</v>
      </c>
      <c r="AO4" s="89">
        <v>29959.223990722665</v>
      </c>
      <c r="AP4" s="89">
        <v>256.43752844238293</v>
      </c>
      <c r="AQ4" s="89">
        <v>35310.406898672154</v>
      </c>
      <c r="AR4" s="89">
        <v>34492.505673828142</v>
      </c>
      <c r="AS4" s="89">
        <v>31954.932510742165</v>
      </c>
      <c r="AT4" s="89">
        <v>11636.795003430025</v>
      </c>
      <c r="AU4" s="89">
        <v>36612.318045908942</v>
      </c>
      <c r="AV4" s="89">
        <v>17771.879421875001</v>
      </c>
      <c r="AW4" s="89">
        <v>5805.1619584850796</v>
      </c>
      <c r="AX4" s="89">
        <v>27365.920032958998</v>
      </c>
      <c r="AY4" s="89">
        <v>34040.928103515645</v>
      </c>
    </row>
    <row r="5" spans="1:51" x14ac:dyDescent="0.25">
      <c r="A5" s="79">
        <v>43739</v>
      </c>
      <c r="B5" s="80">
        <v>4</v>
      </c>
      <c r="C5" s="89">
        <v>24596.341964843788</v>
      </c>
      <c r="D5" s="89">
        <v>24579.373984281261</v>
      </c>
      <c r="E5" s="89">
        <v>14024.19095703126</v>
      </c>
      <c r="F5" s="89">
        <v>41120.97493945311</v>
      </c>
      <c r="G5" s="89">
        <v>18782.064003906249</v>
      </c>
      <c r="H5" s="89">
        <v>5922.7841403281273</v>
      </c>
      <c r="I5" s="89">
        <v>18200.873669921875</v>
      </c>
      <c r="J5" s="89">
        <v>73.291578292846594</v>
      </c>
      <c r="K5" s="89">
        <v>12406.563696289064</v>
      </c>
      <c r="L5" s="89">
        <v>7201.9883867343751</v>
      </c>
      <c r="M5" s="89">
        <v>26482.47549516982</v>
      </c>
      <c r="N5" s="89">
        <v>9987.6121445312565</v>
      </c>
      <c r="O5" s="89">
        <v>30141.747795226576</v>
      </c>
      <c r="P5" s="89">
        <v>1901.6124602458872</v>
      </c>
      <c r="Q5" s="89">
        <v>32.329103946685791</v>
      </c>
      <c r="R5" s="89">
        <v>3993.7352783203096</v>
      </c>
      <c r="S5" s="89">
        <v>28633.814673462766</v>
      </c>
      <c r="T5" s="89">
        <v>12167.450226562485</v>
      </c>
      <c r="U5" s="89">
        <v>6186.5518778600617</v>
      </c>
      <c r="V5" s="89">
        <v>40283.686230843756</v>
      </c>
      <c r="W5" s="89">
        <v>3785.3220458984292</v>
      </c>
      <c r="X5" s="89">
        <v>11895.753492922418</v>
      </c>
      <c r="Y5" s="89">
        <v>9774.7200156250037</v>
      </c>
      <c r="Z5" s="89">
        <v>382.26931834106449</v>
      </c>
      <c r="AA5" s="89">
        <v>15799.168305664087</v>
      </c>
      <c r="AB5" s="89">
        <v>14619.358928227932</v>
      </c>
      <c r="AC5" s="89">
        <v>20518.630226096353</v>
      </c>
      <c r="AD5" s="89">
        <v>24253.624378906265</v>
      </c>
      <c r="AE5" s="89">
        <v>7093.4809375000004</v>
      </c>
      <c r="AF5" s="89">
        <v>13.431615705131284</v>
      </c>
      <c r="AG5" s="89">
        <v>13787.824253906248</v>
      </c>
      <c r="AH5" s="89">
        <v>24774.357113281254</v>
      </c>
      <c r="AI5" s="89">
        <v>8300.6193847656305</v>
      </c>
      <c r="AJ5" s="89">
        <v>73.903239226561766</v>
      </c>
      <c r="AK5" s="89">
        <v>2996.3364929199215</v>
      </c>
      <c r="AL5" s="89">
        <v>11482.994919921866</v>
      </c>
      <c r="AM5" s="89">
        <v>12334.722571835959</v>
      </c>
      <c r="AN5" s="89">
        <v>2099.0439941406294</v>
      </c>
      <c r="AO5" s="89">
        <v>28431.734891601547</v>
      </c>
      <c r="AP5" s="89">
        <v>237.00764184570301</v>
      </c>
      <c r="AQ5" s="89">
        <v>34211.501790570597</v>
      </c>
      <c r="AR5" s="89">
        <v>32606.744003906308</v>
      </c>
      <c r="AS5" s="89">
        <v>29855.385282226551</v>
      </c>
      <c r="AT5" s="89">
        <v>11341.205161924529</v>
      </c>
      <c r="AU5" s="89">
        <v>35069.22128028392</v>
      </c>
      <c r="AV5" s="89">
        <v>16766.754992187485</v>
      </c>
      <c r="AW5" s="89">
        <v>6477.4745599121488</v>
      </c>
      <c r="AX5" s="89">
        <v>25505.898403320316</v>
      </c>
      <c r="AY5" s="89">
        <v>33200.219607421925</v>
      </c>
    </row>
    <row r="6" spans="1:51" x14ac:dyDescent="0.25">
      <c r="A6" s="79">
        <v>43739</v>
      </c>
      <c r="B6" s="80">
        <v>5</v>
      </c>
      <c r="C6" s="89">
        <v>24377.215271484391</v>
      </c>
      <c r="D6" s="89">
        <v>24548.559003000013</v>
      </c>
      <c r="E6" s="89">
        <v>13580.91381835937</v>
      </c>
      <c r="F6" s="89">
        <v>40692.569468750036</v>
      </c>
      <c r="G6" s="89">
        <v>19111.210271484335</v>
      </c>
      <c r="H6" s="89">
        <v>6286.9485095312675</v>
      </c>
      <c r="I6" s="89">
        <v>18033.392286621071</v>
      </c>
      <c r="J6" s="89">
        <v>69.443958282470703</v>
      </c>
      <c r="K6" s="89">
        <v>12220.144219898446</v>
      </c>
      <c r="L6" s="89">
        <v>6913.5390652343785</v>
      </c>
      <c r="M6" s="89">
        <v>25683.005729317189</v>
      </c>
      <c r="N6" s="89">
        <v>9478.1153476562486</v>
      </c>
      <c r="O6" s="89">
        <v>30004.914998593747</v>
      </c>
      <c r="P6" s="89">
        <v>1897.6339952011263</v>
      </c>
      <c r="Q6" s="89">
        <v>32.473372936248765</v>
      </c>
      <c r="R6" s="89">
        <v>3905.6332885742195</v>
      </c>
      <c r="S6" s="89">
        <v>27905.527603150258</v>
      </c>
      <c r="T6" s="89">
        <v>12094.628885742191</v>
      </c>
      <c r="U6" s="89">
        <v>5929.6021683730978</v>
      </c>
      <c r="V6" s="89">
        <v>39352.655490593737</v>
      </c>
      <c r="W6" s="89">
        <v>3794.1639404297002</v>
      </c>
      <c r="X6" s="89">
        <v>11925.066056513771</v>
      </c>
      <c r="Y6" s="89">
        <v>9834.3991757812491</v>
      </c>
      <c r="Z6" s="89">
        <v>366.67205029296866</v>
      </c>
      <c r="AA6" s="89">
        <v>15584.091349609373</v>
      </c>
      <c r="AB6" s="89">
        <v>14681.221260259153</v>
      </c>
      <c r="AC6" s="89">
        <v>20410.905131449897</v>
      </c>
      <c r="AD6" s="89">
        <v>23997.273636718739</v>
      </c>
      <c r="AE6" s="89">
        <v>6390.4772568359585</v>
      </c>
      <c r="AF6" s="89">
        <v>13.431615705131284</v>
      </c>
      <c r="AG6" s="89">
        <v>13548.15682421875</v>
      </c>
      <c r="AH6" s="89">
        <v>25902.886132812499</v>
      </c>
      <c r="AI6" s="89">
        <v>8062.5086425781301</v>
      </c>
      <c r="AJ6" s="89">
        <v>69.942712474609721</v>
      </c>
      <c r="AK6" s="89">
        <v>3004.1893707275399</v>
      </c>
      <c r="AL6" s="89">
        <v>11228.855695312492</v>
      </c>
      <c r="AM6" s="89">
        <v>12041.868727046876</v>
      </c>
      <c r="AN6" s="89">
        <v>1999.7111328124993</v>
      </c>
      <c r="AO6" s="89">
        <v>27818.85341503907</v>
      </c>
      <c r="AP6" s="89">
        <v>223.15680749511694</v>
      </c>
      <c r="AQ6" s="89">
        <v>33759.66040024245</v>
      </c>
      <c r="AR6" s="89">
        <v>32215.493841796873</v>
      </c>
      <c r="AS6" s="89">
        <v>29337.068427734379</v>
      </c>
      <c r="AT6" s="89">
        <v>11360.79808421805</v>
      </c>
      <c r="AU6" s="89">
        <v>34817.795043955804</v>
      </c>
      <c r="AV6" s="89">
        <v>16545.716466796872</v>
      </c>
      <c r="AW6" s="89">
        <v>4561.9514840707698</v>
      </c>
      <c r="AX6" s="89">
        <v>25208.551502685536</v>
      </c>
      <c r="AY6" s="89">
        <v>33425.575681640599</v>
      </c>
    </row>
    <row r="7" spans="1:51" x14ac:dyDescent="0.25">
      <c r="A7" s="79">
        <v>43739</v>
      </c>
      <c r="B7" s="80">
        <v>6</v>
      </c>
      <c r="C7" s="89">
        <v>24829.558332031254</v>
      </c>
      <c r="D7" s="89">
        <v>26078.494531406268</v>
      </c>
      <c r="E7" s="89">
        <v>13978.826289062499</v>
      </c>
      <c r="F7" s="89">
        <v>41733.895148437543</v>
      </c>
      <c r="G7" s="89">
        <v>20412.973609374982</v>
      </c>
      <c r="H7" s="89">
        <v>6536.8404652656291</v>
      </c>
      <c r="I7" s="89">
        <v>18967.962357910161</v>
      </c>
      <c r="J7" s="89">
        <v>71.520084381103402</v>
      </c>
      <c r="K7" s="89">
        <v>12979.340924406248</v>
      </c>
      <c r="L7" s="89">
        <v>7183.7253648749956</v>
      </c>
      <c r="M7" s="89">
        <v>26497.697721558605</v>
      </c>
      <c r="N7" s="89">
        <v>9875.2270292968788</v>
      </c>
      <c r="O7" s="89">
        <v>31211.839718500007</v>
      </c>
      <c r="P7" s="89">
        <v>1956.6243238292295</v>
      </c>
      <c r="Q7" s="89">
        <v>32.400403499603271</v>
      </c>
      <c r="R7" s="89">
        <v>4137.0169128417974</v>
      </c>
      <c r="S7" s="89">
        <v>29210.175752564301</v>
      </c>
      <c r="T7" s="89">
        <v>12303.728666992194</v>
      </c>
      <c r="U7" s="89">
        <v>6422.1673386898055</v>
      </c>
      <c r="V7" s="89">
        <v>41801.144762953132</v>
      </c>
      <c r="W7" s="89">
        <v>3688.0942871093694</v>
      </c>
      <c r="X7" s="89">
        <v>12376.089657691682</v>
      </c>
      <c r="Y7" s="89">
        <v>10468.531312500003</v>
      </c>
      <c r="Z7" s="89">
        <v>364.0143659790038</v>
      </c>
      <c r="AA7" s="89">
        <v>16413.672035156287</v>
      </c>
      <c r="AB7" s="89">
        <v>15173.458218266973</v>
      </c>
      <c r="AC7" s="89">
        <v>21025.481516797652</v>
      </c>
      <c r="AD7" s="89">
        <v>25533.510550781251</v>
      </c>
      <c r="AE7" s="89">
        <v>6576.3819335937715</v>
      </c>
      <c r="AF7" s="89">
        <v>13.431615705131284</v>
      </c>
      <c r="AG7" s="89">
        <v>14362.253839843746</v>
      </c>
      <c r="AH7" s="89">
        <v>27205.679050781207</v>
      </c>
      <c r="AI7" s="89">
        <v>8282.0229003906206</v>
      </c>
      <c r="AJ7" s="89">
        <v>67.281175529296036</v>
      </c>
      <c r="AK7" s="89">
        <v>3196.71932373047</v>
      </c>
      <c r="AL7" s="89">
        <v>11896.99876367186</v>
      </c>
      <c r="AM7" s="89">
        <v>12384.239752257819</v>
      </c>
      <c r="AN7" s="89">
        <v>2220.95703125001</v>
      </c>
      <c r="AO7" s="89">
        <v>28899.011489746117</v>
      </c>
      <c r="AP7" s="89">
        <v>222.41277099609306</v>
      </c>
      <c r="AQ7" s="89">
        <v>34379.005503890883</v>
      </c>
      <c r="AR7" s="89">
        <v>33248.403877929726</v>
      </c>
      <c r="AS7" s="89">
        <v>30974.611859374992</v>
      </c>
      <c r="AT7" s="89">
        <v>11499.166586105242</v>
      </c>
      <c r="AU7" s="89">
        <v>36065.762981455802</v>
      </c>
      <c r="AV7" s="89">
        <v>17556.818867187507</v>
      </c>
      <c r="AW7" s="89">
        <v>5780.2522667957674</v>
      </c>
      <c r="AX7" s="89">
        <v>26630.636021728515</v>
      </c>
      <c r="AY7" s="89">
        <v>34066.798632812497</v>
      </c>
    </row>
    <row r="8" spans="1:51" x14ac:dyDescent="0.25">
      <c r="A8" s="79">
        <v>43739</v>
      </c>
      <c r="B8" s="80">
        <v>7</v>
      </c>
      <c r="C8" s="89">
        <v>29992.348707031291</v>
      </c>
      <c r="D8" s="89">
        <v>31621.678351937502</v>
      </c>
      <c r="E8" s="89">
        <v>18188.477324218751</v>
      </c>
      <c r="F8" s="89">
        <v>52233.805660156242</v>
      </c>
      <c r="G8" s="89">
        <v>25707.513994140634</v>
      </c>
      <c r="H8" s="89">
        <v>6626.4892975625062</v>
      </c>
      <c r="I8" s="89">
        <v>23458.950196777321</v>
      </c>
      <c r="J8" s="89">
        <v>80.814554214477596</v>
      </c>
      <c r="K8" s="89">
        <v>16236.155908953147</v>
      </c>
      <c r="L8" s="89">
        <v>8204.2601828281058</v>
      </c>
      <c r="M8" s="89">
        <v>29474.892269292126</v>
      </c>
      <c r="N8" s="89">
        <v>12496.589716796871</v>
      </c>
      <c r="O8" s="89">
        <v>38429.549498781205</v>
      </c>
      <c r="P8" s="89">
        <v>2274.5387536722915</v>
      </c>
      <c r="Q8" s="89">
        <v>32.314239501953125</v>
      </c>
      <c r="R8" s="89">
        <v>5714.8989746093812</v>
      </c>
      <c r="S8" s="89">
        <v>36702.186118775251</v>
      </c>
      <c r="T8" s="89">
        <v>14898.691633789067</v>
      </c>
      <c r="U8" s="89">
        <v>8156.7053067474435</v>
      </c>
      <c r="V8" s="89">
        <v>54987.944547999992</v>
      </c>
      <c r="W8" s="89">
        <v>4157.3947265625002</v>
      </c>
      <c r="X8" s="89">
        <v>13311.437360772801</v>
      </c>
      <c r="Y8" s="89">
        <v>12158.730175781242</v>
      </c>
      <c r="Z8" s="89">
        <v>406.17832108154295</v>
      </c>
      <c r="AA8" s="89">
        <v>21116.224476562475</v>
      </c>
      <c r="AB8" s="89">
        <v>18784.834200688812</v>
      </c>
      <c r="AC8" s="89">
        <v>25595.273625940717</v>
      </c>
      <c r="AD8" s="89">
        <v>33686.492121093732</v>
      </c>
      <c r="AE8" s="89">
        <v>7774.2070722656163</v>
      </c>
      <c r="AF8" s="89">
        <v>13.431615705131284</v>
      </c>
      <c r="AG8" s="89">
        <v>18569.277980468756</v>
      </c>
      <c r="AH8" s="89">
        <v>35484.971105468743</v>
      </c>
      <c r="AI8" s="89">
        <v>9607.4997558593695</v>
      </c>
      <c r="AJ8" s="89">
        <v>77.583494246093068</v>
      </c>
      <c r="AK8" s="89">
        <v>3457.7231033325197</v>
      </c>
      <c r="AL8" s="89">
        <v>15161.564186523459</v>
      </c>
      <c r="AM8" s="89">
        <v>15243.510635953146</v>
      </c>
      <c r="AN8" s="89">
        <v>3496.8229980468905</v>
      </c>
      <c r="AO8" s="89">
        <v>35651.689329101566</v>
      </c>
      <c r="AP8" s="89">
        <v>280.13071801757803</v>
      </c>
      <c r="AQ8" s="89">
        <v>39146.057268617478</v>
      </c>
      <c r="AR8" s="89">
        <v>40812.710586914109</v>
      </c>
      <c r="AS8" s="89">
        <v>39365.953525390636</v>
      </c>
      <c r="AT8" s="89">
        <v>13175.93988876016</v>
      </c>
      <c r="AU8" s="89">
        <v>46099.570284190188</v>
      </c>
      <c r="AV8" s="89">
        <v>21957.077359375024</v>
      </c>
      <c r="AW8" s="89">
        <v>4447.221276835442</v>
      </c>
      <c r="AX8" s="89">
        <v>33764.335438232418</v>
      </c>
      <c r="AY8" s="89">
        <v>39581.888701171847</v>
      </c>
    </row>
    <row r="9" spans="1:51" x14ac:dyDescent="0.25">
      <c r="A9" s="79">
        <v>43739</v>
      </c>
      <c r="B9" s="80">
        <v>8</v>
      </c>
      <c r="C9" s="89">
        <v>38477.729078124983</v>
      </c>
      <c r="D9" s="89">
        <v>37301.939573874988</v>
      </c>
      <c r="E9" s="89">
        <v>21840.611689453104</v>
      </c>
      <c r="F9" s="89">
        <v>67130.271457031253</v>
      </c>
      <c r="G9" s="89">
        <v>31122.638919921897</v>
      </c>
      <c r="H9" s="89">
        <v>7114.8432929062619</v>
      </c>
      <c r="I9" s="89">
        <v>31162.150630859425</v>
      </c>
      <c r="J9" s="89">
        <v>90.917631149292006</v>
      </c>
      <c r="K9" s="89">
        <v>19805.426059109381</v>
      </c>
      <c r="L9" s="89">
        <v>9728.5388070702957</v>
      </c>
      <c r="M9" s="89">
        <v>33679.956353199232</v>
      </c>
      <c r="N9" s="89">
        <v>14081.96811328124</v>
      </c>
      <c r="O9" s="89">
        <v>49191.124065234362</v>
      </c>
      <c r="P9" s="89">
        <v>2619.7545926398707</v>
      </c>
      <c r="Q9" s="89">
        <v>33.344999313354492</v>
      </c>
      <c r="R9" s="89">
        <v>6316.6531372070294</v>
      </c>
      <c r="S9" s="89">
        <v>42838.244127564329</v>
      </c>
      <c r="T9" s="89">
        <v>17334.122337890643</v>
      </c>
      <c r="U9" s="89">
        <v>9428.8992882232724</v>
      </c>
      <c r="V9" s="89">
        <v>65669.266697468789</v>
      </c>
      <c r="W9" s="89">
        <v>4591.9732666015716</v>
      </c>
      <c r="X9" s="89">
        <v>16755.760806419861</v>
      </c>
      <c r="Y9" s="89">
        <v>14428.776597656253</v>
      </c>
      <c r="Z9" s="89">
        <v>476.05846850585937</v>
      </c>
      <c r="AA9" s="89">
        <v>26224.116728515593</v>
      </c>
      <c r="AB9" s="89">
        <v>26100.552901860716</v>
      </c>
      <c r="AC9" s="89">
        <v>31243.008675266992</v>
      </c>
      <c r="AD9" s="89">
        <v>37957.221484374961</v>
      </c>
      <c r="AE9" s="89">
        <v>9194.5106914062344</v>
      </c>
      <c r="AF9" s="89">
        <v>13.431615705131284</v>
      </c>
      <c r="AG9" s="89">
        <v>22863.006011718753</v>
      </c>
      <c r="AH9" s="89">
        <v>40264.205851562452</v>
      </c>
      <c r="AI9" s="89">
        <v>11712.233056640638</v>
      </c>
      <c r="AJ9" s="89">
        <v>140.68256028124893</v>
      </c>
      <c r="AK9" s="89">
        <v>3880.4765625000073</v>
      </c>
      <c r="AL9" s="89">
        <v>17480.055035156231</v>
      </c>
      <c r="AM9" s="89">
        <v>18145.10474107815</v>
      </c>
      <c r="AN9" s="89">
        <v>4102.4129394531192</v>
      </c>
      <c r="AO9" s="89">
        <v>43367.651931640612</v>
      </c>
      <c r="AP9" s="89">
        <v>275.97196707271405</v>
      </c>
      <c r="AQ9" s="89">
        <v>52335.778453023697</v>
      </c>
      <c r="AR9" s="89">
        <v>49713.638426757825</v>
      </c>
      <c r="AS9" s="89">
        <v>46113.948525390624</v>
      </c>
      <c r="AT9" s="89">
        <v>15050.778761374409</v>
      </c>
      <c r="AU9" s="89">
        <v>57574.813711924558</v>
      </c>
      <c r="AV9" s="89">
        <v>23667.793617187504</v>
      </c>
      <c r="AW9" s="89">
        <v>4384.9753714511517</v>
      </c>
      <c r="AX9" s="89">
        <v>39143.383598632819</v>
      </c>
      <c r="AY9" s="89">
        <v>52917.491035156287</v>
      </c>
    </row>
    <row r="10" spans="1:51" x14ac:dyDescent="0.25">
      <c r="A10" s="79">
        <v>43739</v>
      </c>
      <c r="B10" s="80">
        <v>9</v>
      </c>
      <c r="C10" s="89">
        <v>43860.212976562521</v>
      </c>
      <c r="D10" s="89">
        <v>41445.924561906264</v>
      </c>
      <c r="E10" s="89">
        <v>22573.595615234393</v>
      </c>
      <c r="F10" s="89">
        <v>72593.595218749964</v>
      </c>
      <c r="G10" s="89">
        <v>36553.789271961279</v>
      </c>
      <c r="H10" s="89">
        <v>8822.163428468757</v>
      </c>
      <c r="I10" s="89">
        <v>36600.409541992194</v>
      </c>
      <c r="J10" s="89">
        <v>99.482006072998104</v>
      </c>
      <c r="K10" s="89">
        <v>22104.795413031265</v>
      </c>
      <c r="L10" s="89">
        <v>11698.516592773438</v>
      </c>
      <c r="M10" s="89">
        <v>39573.112313459002</v>
      </c>
      <c r="N10" s="89">
        <v>13805.13513867188</v>
      </c>
      <c r="O10" s="89">
        <v>56019.656590531289</v>
      </c>
      <c r="P10" s="89">
        <v>2815.2001183657694</v>
      </c>
      <c r="Q10" s="89">
        <v>34.706958770751953</v>
      </c>
      <c r="R10" s="89">
        <v>5503.91707763672</v>
      </c>
      <c r="S10" s="89">
        <v>44891.016129517455</v>
      </c>
      <c r="T10" s="89">
        <v>18257.175814453127</v>
      </c>
      <c r="U10" s="89">
        <v>9010.1873461456289</v>
      </c>
      <c r="V10" s="89">
        <v>64611.628560499943</v>
      </c>
      <c r="W10" s="89">
        <v>5082.5840820312396</v>
      </c>
      <c r="X10" s="89">
        <v>19809.988420192891</v>
      </c>
      <c r="Y10" s="89">
        <v>17404.119375000002</v>
      </c>
      <c r="Z10" s="89">
        <v>478.25797836914063</v>
      </c>
      <c r="AA10" s="89">
        <v>28617.403943359383</v>
      </c>
      <c r="AB10" s="89">
        <v>32803.317087407624</v>
      </c>
      <c r="AC10" s="89">
        <v>33011.240126782257</v>
      </c>
      <c r="AD10" s="89">
        <v>36031.625062499996</v>
      </c>
      <c r="AE10" s="89">
        <v>10105.445384765604</v>
      </c>
      <c r="AF10" s="89">
        <v>13.431615705131284</v>
      </c>
      <c r="AG10" s="89">
        <v>23684.890359375</v>
      </c>
      <c r="AH10" s="89">
        <v>37060.519488281308</v>
      </c>
      <c r="AI10" s="89">
        <v>13622.78505859377</v>
      </c>
      <c r="AJ10" s="89">
        <v>204.81799263476574</v>
      </c>
      <c r="AK10" s="89">
        <v>4710.6276885222251</v>
      </c>
      <c r="AL10" s="89">
        <v>17160.708703125019</v>
      </c>
      <c r="AM10" s="89">
        <v>19344.403045515632</v>
      </c>
      <c r="AN10" s="89">
        <v>3544.28710937501</v>
      </c>
      <c r="AO10" s="89">
        <v>47565.773952148425</v>
      </c>
      <c r="AP10" s="89">
        <v>372.80255145839902</v>
      </c>
      <c r="AQ10" s="89">
        <v>65031.769349867332</v>
      </c>
      <c r="AR10" s="89">
        <v>57103.737283203096</v>
      </c>
      <c r="AS10" s="89">
        <v>46998.58960351564</v>
      </c>
      <c r="AT10" s="89">
        <v>16865.768065289893</v>
      </c>
      <c r="AU10" s="89">
        <v>61195.938799815245</v>
      </c>
      <c r="AV10" s="89">
        <v>22351.885792968787</v>
      </c>
      <c r="AW10" s="89">
        <v>3920.5450883317071</v>
      </c>
      <c r="AX10" s="89">
        <v>37904.164999999994</v>
      </c>
      <c r="AY10" s="89">
        <v>67084.018578124946</v>
      </c>
    </row>
    <row r="11" spans="1:51" x14ac:dyDescent="0.25">
      <c r="A11" s="79">
        <v>43739</v>
      </c>
      <c r="B11" s="80">
        <v>10</v>
      </c>
      <c r="C11" s="89">
        <v>48129.642832031233</v>
      </c>
      <c r="D11" s="89">
        <v>45785.788151781235</v>
      </c>
      <c r="E11" s="89">
        <v>23844.134052734378</v>
      </c>
      <c r="F11" s="89">
        <v>78203.470597656153</v>
      </c>
      <c r="G11" s="89">
        <v>41415.645390074606</v>
      </c>
      <c r="H11" s="89">
        <v>9890.2254244062442</v>
      </c>
      <c r="I11" s="89">
        <v>41108.473591796886</v>
      </c>
      <c r="J11" s="89">
        <v>100.7476272583008</v>
      </c>
      <c r="K11" s="89">
        <v>24459.613360515628</v>
      </c>
      <c r="L11" s="89">
        <v>12760.065179789082</v>
      </c>
      <c r="M11" s="89">
        <v>43463.335858845654</v>
      </c>
      <c r="N11" s="89">
        <v>14674.986734375003</v>
      </c>
      <c r="O11" s="89">
        <v>61857.994541265616</v>
      </c>
      <c r="P11" s="89">
        <v>3061.7424812771883</v>
      </c>
      <c r="Q11" s="89">
        <v>33.886921882629402</v>
      </c>
      <c r="R11" s="89">
        <v>5590.236572265625</v>
      </c>
      <c r="S11" s="89">
        <v>48605.006578736225</v>
      </c>
      <c r="T11" s="89">
        <v>19692.053992187521</v>
      </c>
      <c r="U11" s="89">
        <v>9278.8936169471672</v>
      </c>
      <c r="V11" s="89">
        <v>67197.422191999969</v>
      </c>
      <c r="W11" s="89">
        <v>6196.3961181640607</v>
      </c>
      <c r="X11" s="89">
        <v>21631.993894045307</v>
      </c>
      <c r="Y11" s="89">
        <v>19483.441855468747</v>
      </c>
      <c r="Z11" s="89">
        <v>506.82436405029307</v>
      </c>
      <c r="AA11" s="89">
        <v>31317.495859374994</v>
      </c>
      <c r="AB11" s="89">
        <v>37285.922731938866</v>
      </c>
      <c r="AC11" s="89">
        <v>36296.233186157238</v>
      </c>
      <c r="AD11" s="89">
        <v>37625.770078124966</v>
      </c>
      <c r="AE11" s="89">
        <v>10888.191667968742</v>
      </c>
      <c r="AF11" s="89">
        <v>13.431615705131284</v>
      </c>
      <c r="AG11" s="89">
        <v>25298.286093749997</v>
      </c>
      <c r="AH11" s="89">
        <v>37623.073269531254</v>
      </c>
      <c r="AI11" s="89">
        <v>15144.71030273438</v>
      </c>
      <c r="AJ11" s="89">
        <v>273.35975584570286</v>
      </c>
      <c r="AK11" s="89">
        <v>5663.1343008607473</v>
      </c>
      <c r="AL11" s="89">
        <v>17756.010646484367</v>
      </c>
      <c r="AM11" s="89">
        <v>20909.85861792188</v>
      </c>
      <c r="AN11" s="89">
        <v>3594.1221191406303</v>
      </c>
      <c r="AO11" s="89">
        <v>51863.014230468732</v>
      </c>
      <c r="AP11" s="89">
        <v>552.41040905496891</v>
      </c>
      <c r="AQ11" s="89">
        <v>76088.249621289317</v>
      </c>
      <c r="AR11" s="89">
        <v>64147.439789062519</v>
      </c>
      <c r="AS11" s="89">
        <v>49996.65294726564</v>
      </c>
      <c r="AT11" s="89">
        <v>18088.215952892551</v>
      </c>
      <c r="AU11" s="89">
        <v>65777.455315440195</v>
      </c>
      <c r="AV11" s="89">
        <v>24059.344195312511</v>
      </c>
      <c r="AW11" s="89">
        <v>4187.1438871422333</v>
      </c>
      <c r="AX11" s="89">
        <v>40439.020905761747</v>
      </c>
      <c r="AY11" s="89">
        <v>77486.539910156178</v>
      </c>
    </row>
    <row r="12" spans="1:51" x14ac:dyDescent="0.25">
      <c r="A12" s="79">
        <v>43739</v>
      </c>
      <c r="B12" s="80">
        <v>11</v>
      </c>
      <c r="C12" s="89">
        <v>52252.592449218806</v>
      </c>
      <c r="D12" s="89">
        <v>48434.60700403127</v>
      </c>
      <c r="E12" s="89">
        <v>25324.262216796869</v>
      </c>
      <c r="F12" s="89">
        <v>82347.52376562501</v>
      </c>
      <c r="G12" s="89">
        <v>43699.717052198161</v>
      </c>
      <c r="H12" s="89">
        <v>10485.420998250005</v>
      </c>
      <c r="I12" s="89">
        <v>45836.129130859408</v>
      </c>
      <c r="J12" s="89">
        <v>107.46748733520499</v>
      </c>
      <c r="K12" s="89">
        <v>25921.11879921877</v>
      </c>
      <c r="L12" s="89">
        <v>13144.190344335952</v>
      </c>
      <c r="M12" s="89">
        <v>44620.872526085877</v>
      </c>
      <c r="N12" s="89">
        <v>16123.042386718749</v>
      </c>
      <c r="O12" s="89">
        <v>66534.42925032819</v>
      </c>
      <c r="P12" s="89">
        <v>3228.1969569146254</v>
      </c>
      <c r="Q12" s="89">
        <v>34.029404640197761</v>
      </c>
      <c r="R12" s="89">
        <v>5924.67937011718</v>
      </c>
      <c r="S12" s="89">
        <v>51156.31188928309</v>
      </c>
      <c r="T12" s="89">
        <v>21523.700542968734</v>
      </c>
      <c r="U12" s="89">
        <v>9794.0389973144538</v>
      </c>
      <c r="V12" s="89">
        <v>71675.589485000033</v>
      </c>
      <c r="W12" s="89">
        <v>6240.7450927734399</v>
      </c>
      <c r="X12" s="89">
        <v>23043.254603193851</v>
      </c>
      <c r="Y12" s="89">
        <v>19625.786437500003</v>
      </c>
      <c r="Z12" s="89">
        <v>479.08619138183593</v>
      </c>
      <c r="AA12" s="89">
        <v>33073.356312500058</v>
      </c>
      <c r="AB12" s="89">
        <v>39131.788431157584</v>
      </c>
      <c r="AC12" s="89">
        <v>38584.984260144025</v>
      </c>
      <c r="AD12" s="89">
        <v>39500.293374999987</v>
      </c>
      <c r="AE12" s="89">
        <v>10961.12776757812</v>
      </c>
      <c r="AF12" s="89">
        <v>13.431615705131284</v>
      </c>
      <c r="AG12" s="89">
        <v>26663.599003906245</v>
      </c>
      <c r="AH12" s="89">
        <v>39719.579777343759</v>
      </c>
      <c r="AI12" s="89">
        <v>15918.37666015626</v>
      </c>
      <c r="AJ12" s="89">
        <v>298.86289195312474</v>
      </c>
      <c r="AK12" s="89">
        <v>5940.2992740203554</v>
      </c>
      <c r="AL12" s="89">
        <v>18556.624636718767</v>
      </c>
      <c r="AM12" s="89">
        <v>22487.906008593782</v>
      </c>
      <c r="AN12" s="89">
        <v>3896.8629882812511</v>
      </c>
      <c r="AO12" s="89">
        <v>55395.768256835945</v>
      </c>
      <c r="AP12" s="89">
        <v>691.65814343666818</v>
      </c>
      <c r="AQ12" s="89">
        <v>83118.985275898667</v>
      </c>
      <c r="AR12" s="89">
        <v>67096.186335937513</v>
      </c>
      <c r="AS12" s="89">
        <v>52354.504533203159</v>
      </c>
      <c r="AT12" s="89">
        <v>18168.965601519558</v>
      </c>
      <c r="AU12" s="89">
        <v>68815.215518565165</v>
      </c>
      <c r="AV12" s="89">
        <v>24990.382046875009</v>
      </c>
      <c r="AW12" s="89">
        <v>4114.7344337132981</v>
      </c>
      <c r="AX12" s="89">
        <v>42684.22004882816</v>
      </c>
      <c r="AY12" s="89">
        <v>84478.22005859355</v>
      </c>
    </row>
    <row r="13" spans="1:51" x14ac:dyDescent="0.25">
      <c r="A13" s="79">
        <v>43739</v>
      </c>
      <c r="B13" s="80">
        <v>12</v>
      </c>
      <c r="C13" s="89">
        <v>54918.10369140617</v>
      </c>
      <c r="D13" s="89">
        <v>50141.058035281254</v>
      </c>
      <c r="E13" s="89">
        <v>26699.309374999997</v>
      </c>
      <c r="F13" s="89">
        <v>87175.072113281247</v>
      </c>
      <c r="G13" s="89">
        <v>45151.771241484646</v>
      </c>
      <c r="H13" s="89">
        <v>10958.138950281254</v>
      </c>
      <c r="I13" s="89">
        <v>47924.430625000001</v>
      </c>
      <c r="J13" s="89">
        <v>109.9859809875487</v>
      </c>
      <c r="K13" s="89">
        <v>27072.546731671864</v>
      </c>
      <c r="L13" s="89">
        <v>13413.555370609345</v>
      </c>
      <c r="M13" s="89">
        <v>45137.737885020695</v>
      </c>
      <c r="N13" s="89">
        <v>17230.759375000001</v>
      </c>
      <c r="O13" s="89">
        <v>69338.437315359392</v>
      </c>
      <c r="P13" s="89">
        <v>3188.2477857143513</v>
      </c>
      <c r="Q13" s="89">
        <v>33.649698257446296</v>
      </c>
      <c r="R13" s="89">
        <v>6198.8679443359479</v>
      </c>
      <c r="S13" s="89">
        <v>52827.226436158075</v>
      </c>
      <c r="T13" s="89">
        <v>23623.94022656251</v>
      </c>
      <c r="U13" s="89">
        <v>10642.757466018689</v>
      </c>
      <c r="V13" s="89">
        <v>76280.183326406201</v>
      </c>
      <c r="W13" s="89">
        <v>6036.9231445312607</v>
      </c>
      <c r="X13" s="89">
        <v>23319.123351325263</v>
      </c>
      <c r="Y13" s="89">
        <v>19765.932933593758</v>
      </c>
      <c r="Z13" s="89">
        <v>499.16099642333984</v>
      </c>
      <c r="AA13" s="89">
        <v>34371.921824218734</v>
      </c>
      <c r="AB13" s="89">
        <v>40304.196028813836</v>
      </c>
      <c r="AC13" s="89">
        <v>40790.442737744896</v>
      </c>
      <c r="AD13" s="89">
        <v>41437.507167968761</v>
      </c>
      <c r="AE13" s="89">
        <v>10548.918953125016</v>
      </c>
      <c r="AF13" s="89">
        <v>13.431615705131284</v>
      </c>
      <c r="AG13" s="89">
        <v>22613.291652343756</v>
      </c>
      <c r="AH13" s="89">
        <v>41519.462828125004</v>
      </c>
      <c r="AI13" s="89">
        <v>16207.898681640629</v>
      </c>
      <c r="AJ13" s="89">
        <v>282.27927616406311</v>
      </c>
      <c r="AK13" s="89">
        <v>6028.0750790299171</v>
      </c>
      <c r="AL13" s="89">
        <v>19312.250339843747</v>
      </c>
      <c r="AM13" s="89">
        <v>23649.180766406218</v>
      </c>
      <c r="AN13" s="89">
        <v>4231.3374511718703</v>
      </c>
      <c r="AO13" s="89">
        <v>58104.609820312544</v>
      </c>
      <c r="AP13" s="89">
        <v>620.46299048528851</v>
      </c>
      <c r="AQ13" s="89">
        <v>86712.325955664332</v>
      </c>
      <c r="AR13" s="89">
        <v>70023.39722656252</v>
      </c>
      <c r="AS13" s="89">
        <v>54571.200291015608</v>
      </c>
      <c r="AT13" s="89">
        <v>18716.370227180905</v>
      </c>
      <c r="AU13" s="89">
        <v>71163.892975596449</v>
      </c>
      <c r="AV13" s="89">
        <v>25793.022183593766</v>
      </c>
      <c r="AW13" s="89">
        <v>3353.249851058034</v>
      </c>
      <c r="AX13" s="89">
        <v>44938.835651855516</v>
      </c>
      <c r="AY13" s="89">
        <v>87605.617785156253</v>
      </c>
    </row>
    <row r="14" spans="1:51" x14ac:dyDescent="0.25">
      <c r="A14" s="79">
        <v>43739</v>
      </c>
      <c r="B14" s="80">
        <v>13</v>
      </c>
      <c r="C14" s="89">
        <v>56525.408636718596</v>
      </c>
      <c r="D14" s="89">
        <v>50829.284109062472</v>
      </c>
      <c r="E14" s="89">
        <v>27916.27851562501</v>
      </c>
      <c r="F14" s="89">
        <v>92098.264601562536</v>
      </c>
      <c r="G14" s="89">
        <v>45770.586444051973</v>
      </c>
      <c r="H14" s="89">
        <v>10724.174099499998</v>
      </c>
      <c r="I14" s="89">
        <v>49050.274328124993</v>
      </c>
      <c r="J14" s="89">
        <v>109.3793811798096</v>
      </c>
      <c r="K14" s="89">
        <v>27382.15266364062</v>
      </c>
      <c r="L14" s="89">
        <v>13233.114289765601</v>
      </c>
      <c r="M14" s="89">
        <v>45129.929813582028</v>
      </c>
      <c r="N14" s="89">
        <v>18220.420148437504</v>
      </c>
      <c r="O14" s="89">
        <v>70978.812720828035</v>
      </c>
      <c r="P14" s="89">
        <v>2180.8450678348986</v>
      </c>
      <c r="Q14" s="89">
        <v>33.174498558044426</v>
      </c>
      <c r="R14" s="89">
        <v>6456.603076171883</v>
      </c>
      <c r="S14" s="89">
        <v>54913.360428345579</v>
      </c>
      <c r="T14" s="89">
        <v>25298.064613281251</v>
      </c>
      <c r="U14" s="89">
        <v>11528.333531448359</v>
      </c>
      <c r="V14" s="89">
        <v>78440.857448718816</v>
      </c>
      <c r="W14" s="89">
        <v>5609.1437744140494</v>
      </c>
      <c r="X14" s="89">
        <v>23749.942260928503</v>
      </c>
      <c r="Y14" s="89">
        <v>17699.5855390625</v>
      </c>
      <c r="Z14" s="89">
        <v>477.83183439941405</v>
      </c>
      <c r="AA14" s="89">
        <v>35209.265900390645</v>
      </c>
      <c r="AB14" s="89">
        <v>40464.750208501326</v>
      </c>
      <c r="AC14" s="89">
        <v>42500.812991716732</v>
      </c>
      <c r="AD14" s="89">
        <v>43394.283960937479</v>
      </c>
      <c r="AE14" s="89">
        <v>10278.466759765644</v>
      </c>
      <c r="AF14" s="89">
        <v>13.431615705131284</v>
      </c>
      <c r="AG14" s="89">
        <v>22810.399789062492</v>
      </c>
      <c r="AH14" s="89">
        <v>42264.655687500017</v>
      </c>
      <c r="AI14" s="89">
        <v>16091.332519531257</v>
      </c>
      <c r="AJ14" s="89">
        <v>286.8814319375</v>
      </c>
      <c r="AK14" s="89">
        <v>6031.3926841037164</v>
      </c>
      <c r="AL14" s="89">
        <v>19981.538498046884</v>
      </c>
      <c r="AM14" s="89">
        <v>24086.975716921879</v>
      </c>
      <c r="AN14" s="89">
        <v>4349.0758789062511</v>
      </c>
      <c r="AO14" s="89">
        <v>59874.948287109342</v>
      </c>
      <c r="AP14" s="89">
        <v>331.07914629890621</v>
      </c>
      <c r="AQ14" s="89">
        <v>88355.837751789251</v>
      </c>
      <c r="AR14" s="89">
        <v>73510.094785156209</v>
      </c>
      <c r="AS14" s="89">
        <v>56120.080421874991</v>
      </c>
      <c r="AT14" s="89">
        <v>18600.880248191392</v>
      </c>
      <c r="AU14" s="89">
        <v>73063.778647471365</v>
      </c>
      <c r="AV14" s="89">
        <v>25401.169160156252</v>
      </c>
      <c r="AW14" s="89">
        <v>4932.9891527449863</v>
      </c>
      <c r="AX14" s="89">
        <v>46876.858073730495</v>
      </c>
      <c r="AY14" s="89">
        <v>88982.683003906117</v>
      </c>
    </row>
    <row r="15" spans="1:51" x14ac:dyDescent="0.25">
      <c r="A15" s="79">
        <v>43739</v>
      </c>
      <c r="B15" s="80">
        <v>14</v>
      </c>
      <c r="C15" s="89">
        <v>57104.970148437453</v>
      </c>
      <c r="D15" s="89">
        <v>48788.103382937479</v>
      </c>
      <c r="E15" s="89">
        <v>28293.99416015625</v>
      </c>
      <c r="F15" s="89">
        <v>93928.153976562491</v>
      </c>
      <c r="G15" s="89">
        <v>41987.710438836926</v>
      </c>
      <c r="H15" s="89">
        <v>9835.4622123437493</v>
      </c>
      <c r="I15" s="89">
        <v>49145.528672851615</v>
      </c>
      <c r="J15" s="89">
        <v>101.34538459777831</v>
      </c>
      <c r="K15" s="89">
        <v>26672.09224259375</v>
      </c>
      <c r="L15" s="89">
        <v>12348.033313617183</v>
      </c>
      <c r="M15" s="89">
        <v>42230.563754267125</v>
      </c>
      <c r="N15" s="89">
        <v>18005.300101562505</v>
      </c>
      <c r="O15" s="89">
        <v>72076.76642321868</v>
      </c>
      <c r="P15" s="89">
        <v>3612.2643351929314</v>
      </c>
      <c r="Q15" s="89">
        <v>33.298604965209961</v>
      </c>
      <c r="R15" s="89">
        <v>6815.0792724609355</v>
      </c>
      <c r="S15" s="89">
        <v>54167.133031861187</v>
      </c>
      <c r="T15" s="89">
        <v>25586.76400976564</v>
      </c>
      <c r="U15" s="89">
        <v>11736.052205276485</v>
      </c>
      <c r="V15" s="89">
        <v>79957.67771940626</v>
      </c>
      <c r="W15" s="89">
        <v>5363.9367919921797</v>
      </c>
      <c r="X15" s="89">
        <v>20866.805661961331</v>
      </c>
      <c r="Y15" s="89">
        <v>18596.33618359375</v>
      </c>
      <c r="Z15" s="89">
        <v>485.83985229492185</v>
      </c>
      <c r="AA15" s="89">
        <v>33774.787666015625</v>
      </c>
      <c r="AB15" s="89">
        <v>40447.529302251358</v>
      </c>
      <c r="AC15" s="89">
        <v>42838.625107517255</v>
      </c>
      <c r="AD15" s="89">
        <v>44353.316394531277</v>
      </c>
      <c r="AE15" s="89">
        <v>10068.730728515633</v>
      </c>
      <c r="AF15" s="89">
        <v>13.431615705131284</v>
      </c>
      <c r="AG15" s="89">
        <v>22470.0393046875</v>
      </c>
      <c r="AH15" s="89">
        <v>41309.687441406233</v>
      </c>
      <c r="AI15" s="89">
        <v>15005.91450195313</v>
      </c>
      <c r="AJ15" s="89">
        <v>215.06988434765583</v>
      </c>
      <c r="AK15" s="89">
        <v>5778.9941883532729</v>
      </c>
      <c r="AL15" s="89">
        <v>20325.155802734382</v>
      </c>
      <c r="AM15" s="89">
        <v>24105.446227156284</v>
      </c>
      <c r="AN15" s="89">
        <v>4367.542138671879</v>
      </c>
      <c r="AO15" s="89">
        <v>59901.693952148431</v>
      </c>
      <c r="AP15" s="89">
        <v>783.77289723766262</v>
      </c>
      <c r="AQ15" s="89">
        <v>89131.711562039287</v>
      </c>
      <c r="AR15" s="89">
        <v>73112.498191406208</v>
      </c>
      <c r="AS15" s="89">
        <v>54190.18176757812</v>
      </c>
      <c r="AT15" s="89">
        <v>17781.394309474766</v>
      </c>
      <c r="AU15" s="89">
        <v>73357.575795908953</v>
      </c>
      <c r="AV15" s="89">
        <v>24943.987218749979</v>
      </c>
      <c r="AW15" s="89">
        <v>5775.5378999098011</v>
      </c>
      <c r="AX15" s="89">
        <v>48298.21288574217</v>
      </c>
      <c r="AY15" s="89">
        <v>89669.633906249976</v>
      </c>
    </row>
    <row r="16" spans="1:51" x14ac:dyDescent="0.25">
      <c r="A16" s="79">
        <v>43739</v>
      </c>
      <c r="B16" s="80">
        <v>15</v>
      </c>
      <c r="C16" s="89">
        <v>54999.81012109384</v>
      </c>
      <c r="D16" s="89">
        <v>49007.641281312506</v>
      </c>
      <c r="E16" s="89">
        <v>27900.999785156248</v>
      </c>
      <c r="F16" s="89">
        <v>91318.792578124921</v>
      </c>
      <c r="G16" s="89">
        <v>43394.734144502843</v>
      </c>
      <c r="H16" s="89">
        <v>10114.193447437496</v>
      </c>
      <c r="I16" s="89">
        <v>47930.54450878904</v>
      </c>
      <c r="J16" s="89">
        <v>97.98915290832521</v>
      </c>
      <c r="K16" s="89">
        <v>26721.938092765617</v>
      </c>
      <c r="L16" s="89">
        <v>12671.69936170312</v>
      </c>
      <c r="M16" s="89">
        <v>42808.35741250297</v>
      </c>
      <c r="N16" s="89">
        <v>17473.701249999998</v>
      </c>
      <c r="O16" s="89">
        <v>70035.779276859394</v>
      </c>
      <c r="P16" s="89">
        <v>3050.3830176313472</v>
      </c>
      <c r="Q16" s="89">
        <v>33.404305934906013</v>
      </c>
      <c r="R16" s="89">
        <v>6790.0739868164064</v>
      </c>
      <c r="S16" s="89">
        <v>54025.107932251776</v>
      </c>
      <c r="T16" s="89">
        <v>24966.734492187494</v>
      </c>
      <c r="U16" s="89">
        <v>11659.228703239447</v>
      </c>
      <c r="V16" s="89">
        <v>78611.4014454688</v>
      </c>
      <c r="W16" s="89">
        <v>5700.3036621093706</v>
      </c>
      <c r="X16" s="89">
        <v>21422.154553345961</v>
      </c>
      <c r="Y16" s="89">
        <v>17922.720152343747</v>
      </c>
      <c r="Z16" s="89">
        <v>471.29857962646491</v>
      </c>
      <c r="AA16" s="89">
        <v>34168.06555468752</v>
      </c>
      <c r="AB16" s="89">
        <v>39509.684704595114</v>
      </c>
      <c r="AC16" s="89">
        <v>41866.114284140007</v>
      </c>
      <c r="AD16" s="89">
        <v>43805.66723046876</v>
      </c>
      <c r="AE16" s="89">
        <v>9705.0127910148949</v>
      </c>
      <c r="AF16" s="89">
        <v>13.431615705131284</v>
      </c>
      <c r="AG16" s="89">
        <v>22285.733093749997</v>
      </c>
      <c r="AH16" s="89">
        <v>41043.138097656229</v>
      </c>
      <c r="AI16" s="89">
        <v>15216.02153320312</v>
      </c>
      <c r="AJ16" s="89">
        <v>244.53816224414072</v>
      </c>
      <c r="AK16" s="89">
        <v>5837.4186330322245</v>
      </c>
      <c r="AL16" s="89">
        <v>20166.511138671867</v>
      </c>
      <c r="AM16" s="89">
        <v>22772.356496796907</v>
      </c>
      <c r="AN16" s="89">
        <v>4355.9823242187504</v>
      </c>
      <c r="AO16" s="89">
        <v>59454.307192382897</v>
      </c>
      <c r="AP16" s="89">
        <v>706.76099451791924</v>
      </c>
      <c r="AQ16" s="89">
        <v>87180.425630883008</v>
      </c>
      <c r="AR16" s="89">
        <v>72632.974812500004</v>
      </c>
      <c r="AS16" s="89">
        <v>53384.904722656291</v>
      </c>
      <c r="AT16" s="89">
        <v>17424.941444141659</v>
      </c>
      <c r="AU16" s="89">
        <v>71817.522327158949</v>
      </c>
      <c r="AV16" s="89">
        <v>24999.670269531234</v>
      </c>
      <c r="AW16" s="89">
        <v>7408.5345677645782</v>
      </c>
      <c r="AX16" s="89">
        <v>47753.808608398438</v>
      </c>
      <c r="AY16" s="89">
        <v>87392.568027343805</v>
      </c>
    </row>
    <row r="17" spans="1:51" x14ac:dyDescent="0.25">
      <c r="A17" s="79">
        <v>43739</v>
      </c>
      <c r="B17" s="80">
        <v>16</v>
      </c>
      <c r="C17" s="89">
        <v>53176.072820312605</v>
      </c>
      <c r="D17" s="89">
        <v>49013.954749500001</v>
      </c>
      <c r="E17" s="89">
        <v>27082.054667968736</v>
      </c>
      <c r="F17" s="89">
        <v>88559.046707031215</v>
      </c>
      <c r="G17" s="89">
        <v>42170.478578639908</v>
      </c>
      <c r="H17" s="89">
        <v>9958.7087115000031</v>
      </c>
      <c r="I17" s="89">
        <v>46759.994151367151</v>
      </c>
      <c r="J17" s="89">
        <v>104.7805442810059</v>
      </c>
      <c r="K17" s="89">
        <v>25852.758871828159</v>
      </c>
      <c r="L17" s="89">
        <v>13125.832017375038</v>
      </c>
      <c r="M17" s="89">
        <v>43358.403716160115</v>
      </c>
      <c r="N17" s="89">
        <v>16996.153355468741</v>
      </c>
      <c r="O17" s="89">
        <v>68349.617578328107</v>
      </c>
      <c r="P17" s="89">
        <v>3603.3820442051706</v>
      </c>
      <c r="Q17" s="89">
        <v>32.322295188903809</v>
      </c>
      <c r="R17" s="89">
        <v>6625.0059204101572</v>
      </c>
      <c r="S17" s="89">
        <v>53008.560334595575</v>
      </c>
      <c r="T17" s="89">
        <v>24410.112037109386</v>
      </c>
      <c r="U17" s="89">
        <v>11199.487112445848</v>
      </c>
      <c r="V17" s="89">
        <v>76732.916180906264</v>
      </c>
      <c r="W17" s="89">
        <v>5450.9027099609302</v>
      </c>
      <c r="X17" s="89">
        <v>20549.076678449102</v>
      </c>
      <c r="Y17" s="89">
        <v>18472.065824218749</v>
      </c>
      <c r="Z17" s="89">
        <v>485.90628068847656</v>
      </c>
      <c r="AA17" s="89">
        <v>33113.433890625041</v>
      </c>
      <c r="AB17" s="89">
        <v>38098.012876470115</v>
      </c>
      <c r="AC17" s="89">
        <v>40788.561019046778</v>
      </c>
      <c r="AD17" s="89">
        <v>42950.412183593748</v>
      </c>
      <c r="AE17" s="89">
        <v>9804.8447304687525</v>
      </c>
      <c r="AF17" s="89">
        <v>13.431615705131284</v>
      </c>
      <c r="AG17" s="89">
        <v>23310.963804687493</v>
      </c>
      <c r="AH17" s="89">
        <v>39725.882089843792</v>
      </c>
      <c r="AI17" s="89">
        <v>14779.041259765618</v>
      </c>
      <c r="AJ17" s="89">
        <v>248.08114172656309</v>
      </c>
      <c r="AK17" s="89">
        <v>5836.8177135351543</v>
      </c>
      <c r="AL17" s="89">
        <v>19632.773902343775</v>
      </c>
      <c r="AM17" s="89">
        <v>21685.55787643752</v>
      </c>
      <c r="AN17" s="89">
        <v>4230.6355957031192</v>
      </c>
      <c r="AO17" s="89">
        <v>59073.495303710974</v>
      </c>
      <c r="AP17" s="89">
        <v>682.70330901861473</v>
      </c>
      <c r="AQ17" s="89">
        <v>85173.479156070462</v>
      </c>
      <c r="AR17" s="89">
        <v>69499.17549218754</v>
      </c>
      <c r="AS17" s="89">
        <v>52285.938576171895</v>
      </c>
      <c r="AT17" s="89">
        <v>17309.57049334576</v>
      </c>
      <c r="AU17" s="89">
        <v>69800.683659190167</v>
      </c>
      <c r="AV17" s="89">
        <v>24965.002988281245</v>
      </c>
      <c r="AW17" s="89">
        <v>6683.6589613275246</v>
      </c>
      <c r="AX17" s="89">
        <v>46608.968676757824</v>
      </c>
      <c r="AY17" s="89">
        <v>84889.693406249848</v>
      </c>
    </row>
    <row r="18" spans="1:51" x14ac:dyDescent="0.25">
      <c r="A18" s="79">
        <v>43739</v>
      </c>
      <c r="B18" s="80">
        <v>17</v>
      </c>
      <c r="C18" s="89">
        <v>51812.353164062552</v>
      </c>
      <c r="D18" s="89">
        <v>47425.464319937499</v>
      </c>
      <c r="E18" s="89">
        <v>26423.447578124986</v>
      </c>
      <c r="F18" s="89">
        <v>86723.482292968838</v>
      </c>
      <c r="G18" s="89">
        <v>41042.454566650049</v>
      </c>
      <c r="H18" s="89">
        <v>9538.7820777187717</v>
      </c>
      <c r="I18" s="89">
        <v>45182.934140625017</v>
      </c>
      <c r="J18" s="89">
        <v>107.8459968566894</v>
      </c>
      <c r="K18" s="89">
        <v>24869.698211218765</v>
      </c>
      <c r="L18" s="89">
        <v>13023.836649531266</v>
      </c>
      <c r="M18" s="89">
        <v>40992.76862005578</v>
      </c>
      <c r="N18" s="89">
        <v>16711.853792968741</v>
      </c>
      <c r="O18" s="89">
        <v>65796.672966562546</v>
      </c>
      <c r="P18" s="89">
        <v>3301.2549913317443</v>
      </c>
      <c r="Q18" s="89">
        <v>32.519504547119155</v>
      </c>
      <c r="R18" s="89">
        <v>6647.7827636718712</v>
      </c>
      <c r="S18" s="89">
        <v>50033.371672486181</v>
      </c>
      <c r="T18" s="89">
        <v>23464.44455859375</v>
      </c>
      <c r="U18" s="89">
        <v>10950.094538654328</v>
      </c>
      <c r="V18" s="89">
        <v>75771.128423031274</v>
      </c>
      <c r="W18" s="89">
        <v>5378.2224365234415</v>
      </c>
      <c r="X18" s="89">
        <v>20482.626960716108</v>
      </c>
      <c r="Y18" s="89">
        <v>18133.0474296875</v>
      </c>
      <c r="Z18" s="89">
        <v>456.53331560668954</v>
      </c>
      <c r="AA18" s="89">
        <v>31927.71249414064</v>
      </c>
      <c r="AB18" s="89">
        <v>36831.205720220089</v>
      </c>
      <c r="AC18" s="89">
        <v>40177.948499226382</v>
      </c>
      <c r="AD18" s="89">
        <v>42350.722734374998</v>
      </c>
      <c r="AE18" s="89">
        <v>9962.7049768576817</v>
      </c>
      <c r="AF18" s="89">
        <v>13.431615705131284</v>
      </c>
      <c r="AG18" s="89">
        <v>22377.791621093747</v>
      </c>
      <c r="AH18" s="89">
        <v>40620.871292968761</v>
      </c>
      <c r="AI18" s="89">
        <v>15341.671874999998</v>
      </c>
      <c r="AJ18" s="89">
        <v>247.59489612109496</v>
      </c>
      <c r="AK18" s="89">
        <v>5568.8229691530869</v>
      </c>
      <c r="AL18" s="89">
        <v>19415.121808593751</v>
      </c>
      <c r="AM18" s="89">
        <v>21032.771698265635</v>
      </c>
      <c r="AN18" s="89">
        <v>4193.0963378906326</v>
      </c>
      <c r="AO18" s="89">
        <v>58153.393660156304</v>
      </c>
      <c r="AP18" s="89">
        <v>731.28625947984483</v>
      </c>
      <c r="AQ18" s="89">
        <v>81764.705485898696</v>
      </c>
      <c r="AR18" s="89">
        <v>67615.441843749984</v>
      </c>
      <c r="AS18" s="89">
        <v>51323.622640624999</v>
      </c>
      <c r="AT18" s="89">
        <v>17284.326187803446</v>
      </c>
      <c r="AU18" s="89">
        <v>67951.62736622151</v>
      </c>
      <c r="AV18" s="89">
        <v>25023.17101171875</v>
      </c>
      <c r="AW18" s="89">
        <v>3936.0043366924015</v>
      </c>
      <c r="AX18" s="89">
        <v>45922.087004394511</v>
      </c>
      <c r="AY18" s="89">
        <v>82002.193304687462</v>
      </c>
    </row>
    <row r="19" spans="1:51" x14ac:dyDescent="0.25">
      <c r="A19" s="79">
        <v>43739</v>
      </c>
      <c r="B19" s="80">
        <v>18</v>
      </c>
      <c r="C19" s="89">
        <v>49819.117808593728</v>
      </c>
      <c r="D19" s="89">
        <v>44754.176279999985</v>
      </c>
      <c r="E19" s="89">
        <v>25705.676728515624</v>
      </c>
      <c r="F19" s="89">
        <v>84676.465582031189</v>
      </c>
      <c r="G19" s="89">
        <v>37848.357944875985</v>
      </c>
      <c r="H19" s="89">
        <v>8655.2566010312621</v>
      </c>
      <c r="I19" s="89">
        <v>43408.599093750003</v>
      </c>
      <c r="J19" s="89">
        <v>104.70686721801759</v>
      </c>
      <c r="K19" s="89">
        <v>24032.085470312493</v>
      </c>
      <c r="L19" s="89">
        <v>11854.62321579689</v>
      </c>
      <c r="M19" s="89">
        <v>36529.724262883632</v>
      </c>
      <c r="N19" s="89">
        <v>15296.776148437502</v>
      </c>
      <c r="O19" s="89">
        <v>62755.35208674999</v>
      </c>
      <c r="P19" s="89">
        <v>2770.7908041481633</v>
      </c>
      <c r="Q19" s="89">
        <v>33.396487712860107</v>
      </c>
      <c r="R19" s="89">
        <v>6880.5843749999967</v>
      </c>
      <c r="S19" s="89">
        <v>50332.612545533062</v>
      </c>
      <c r="T19" s="89">
        <v>23048.100597656248</v>
      </c>
      <c r="U19" s="89">
        <v>10443.237931324011</v>
      </c>
      <c r="V19" s="89">
        <v>74514.172012593757</v>
      </c>
      <c r="W19" s="89">
        <v>5162.91406250001</v>
      </c>
      <c r="X19" s="89">
        <v>19053.648455768052</v>
      </c>
      <c r="Y19" s="89">
        <v>15689.053207031255</v>
      </c>
      <c r="Z19" s="89">
        <v>404.42938077392586</v>
      </c>
      <c r="AA19" s="89">
        <v>30280.85642578129</v>
      </c>
      <c r="AB19" s="89">
        <v>34805.77179443885</v>
      </c>
      <c r="AC19" s="89">
        <v>39124.974515282454</v>
      </c>
      <c r="AD19" s="89">
        <v>42245.406500000005</v>
      </c>
      <c r="AE19" s="89">
        <v>10010.179964843759</v>
      </c>
      <c r="AF19" s="89">
        <v>13.431615705131284</v>
      </c>
      <c r="AG19" s="89">
        <v>22529.777929687512</v>
      </c>
      <c r="AH19" s="89">
        <v>41652.016867187485</v>
      </c>
      <c r="AI19" s="89">
        <v>14767.647119140629</v>
      </c>
      <c r="AJ19" s="89">
        <v>185.11922749609363</v>
      </c>
      <c r="AK19" s="89">
        <v>4543.7942226634495</v>
      </c>
      <c r="AL19" s="89">
        <v>19930.031523437483</v>
      </c>
      <c r="AM19" s="89">
        <v>20985.756620109372</v>
      </c>
      <c r="AN19" s="89">
        <v>4291.7130859375029</v>
      </c>
      <c r="AO19" s="89">
        <v>55806.321099609399</v>
      </c>
      <c r="AP19" s="89">
        <v>585.74315639521922</v>
      </c>
      <c r="AQ19" s="89">
        <v>78045.124482976782</v>
      </c>
      <c r="AR19" s="89">
        <v>64318.399671874999</v>
      </c>
      <c r="AS19" s="89">
        <v>51370.008392578129</v>
      </c>
      <c r="AT19" s="89">
        <v>16666.135467618315</v>
      </c>
      <c r="AU19" s="89">
        <v>65284.621795908977</v>
      </c>
      <c r="AV19" s="89">
        <v>25107.367808593732</v>
      </c>
      <c r="AW19" s="89">
        <v>3174.0702792922821</v>
      </c>
      <c r="AX19" s="89">
        <v>45702.269082031264</v>
      </c>
      <c r="AY19" s="89">
        <v>78222.532679687487</v>
      </c>
    </row>
    <row r="20" spans="1:51" x14ac:dyDescent="0.25">
      <c r="A20" s="79">
        <v>43739</v>
      </c>
      <c r="B20" s="80">
        <v>19</v>
      </c>
      <c r="C20" s="89">
        <v>47398.29144921869</v>
      </c>
      <c r="D20" s="89">
        <v>42797.396832968763</v>
      </c>
      <c r="E20" s="89">
        <v>25031.517421875</v>
      </c>
      <c r="F20" s="89">
        <v>83074.728371093719</v>
      </c>
      <c r="G20" s="89">
        <v>34504.817657992236</v>
      </c>
      <c r="H20" s="89">
        <v>7073.2664219218696</v>
      </c>
      <c r="I20" s="89">
        <v>41353.409931640621</v>
      </c>
      <c r="J20" s="89">
        <v>104.97679328918461</v>
      </c>
      <c r="K20" s="89">
        <v>22651.020251640628</v>
      </c>
      <c r="L20" s="89">
        <v>10549.33326285156</v>
      </c>
      <c r="M20" s="89">
        <v>33630.38895226294</v>
      </c>
      <c r="N20" s="89">
        <v>14400.603818359357</v>
      </c>
      <c r="O20" s="89">
        <v>59763.092096656248</v>
      </c>
      <c r="P20" s="89">
        <v>2740.1443726842317</v>
      </c>
      <c r="Q20" s="89">
        <v>34.433505058288581</v>
      </c>
      <c r="R20" s="89">
        <v>7093.0282104492253</v>
      </c>
      <c r="S20" s="89">
        <v>51355.77034436119</v>
      </c>
      <c r="T20" s="89">
        <v>22346.332726562501</v>
      </c>
      <c r="U20" s="89">
        <v>10153.803745162973</v>
      </c>
      <c r="V20" s="89">
        <v>75624.91635534371</v>
      </c>
      <c r="W20" s="89">
        <v>4747.7024169921697</v>
      </c>
      <c r="X20" s="89">
        <v>17628.36580704994</v>
      </c>
      <c r="Y20" s="89">
        <v>14389.947777343745</v>
      </c>
      <c r="Z20" s="89">
        <v>365.09837382812492</v>
      </c>
      <c r="AA20" s="89">
        <v>29338.178912109408</v>
      </c>
      <c r="AB20" s="89">
        <v>31816.831376470098</v>
      </c>
      <c r="AC20" s="89">
        <v>38014.106577176666</v>
      </c>
      <c r="AD20" s="89">
        <v>43343.800414062513</v>
      </c>
      <c r="AE20" s="89">
        <v>9770.7944003906159</v>
      </c>
      <c r="AF20" s="89">
        <v>13.431615705131284</v>
      </c>
      <c r="AG20" s="89">
        <v>23102.637699218751</v>
      </c>
      <c r="AH20" s="89">
        <v>43522.031343750044</v>
      </c>
      <c r="AI20" s="89">
        <v>13556.082080078129</v>
      </c>
      <c r="AJ20" s="89">
        <v>130.37980881835904</v>
      </c>
      <c r="AK20" s="89">
        <v>4211.2789312626701</v>
      </c>
      <c r="AL20" s="89">
        <v>21645.798910156245</v>
      </c>
      <c r="AM20" s="89">
        <v>20433.444865406276</v>
      </c>
      <c r="AN20" s="89">
        <v>4751.6744140625124</v>
      </c>
      <c r="AO20" s="89">
        <v>53178.625382812512</v>
      </c>
      <c r="AP20" s="89">
        <v>444.90487130333736</v>
      </c>
      <c r="AQ20" s="89">
        <v>72159.585784742361</v>
      </c>
      <c r="AR20" s="89">
        <v>60321.499980468732</v>
      </c>
      <c r="AS20" s="89">
        <v>52698.426615234406</v>
      </c>
      <c r="AT20" s="89">
        <v>16048.259767858422</v>
      </c>
      <c r="AU20" s="89">
        <v>63902.578471690176</v>
      </c>
      <c r="AV20" s="89">
        <v>26081.884355468752</v>
      </c>
      <c r="AW20" s="89">
        <v>1544.2243184500212</v>
      </c>
      <c r="AX20" s="89">
        <v>48368.816706542952</v>
      </c>
      <c r="AY20" s="89">
        <v>71204.103425781213</v>
      </c>
    </row>
    <row r="21" spans="1:51" x14ac:dyDescent="0.25">
      <c r="A21" s="79">
        <v>43739</v>
      </c>
      <c r="B21" s="80">
        <v>20</v>
      </c>
      <c r="C21" s="89">
        <v>50213.633144531181</v>
      </c>
      <c r="D21" s="89">
        <v>45635.240656249996</v>
      </c>
      <c r="E21" s="89">
        <v>27731.351054687504</v>
      </c>
      <c r="F21" s="89">
        <v>89344.380019531251</v>
      </c>
      <c r="G21" s="89">
        <v>38310.960530240729</v>
      </c>
      <c r="H21" s="89">
        <v>6590.6996977500075</v>
      </c>
      <c r="I21" s="89">
        <v>40343.329419921902</v>
      </c>
      <c r="J21" s="89">
        <v>110.41170883178711</v>
      </c>
      <c r="K21" s="89">
        <v>23950.73324898439</v>
      </c>
      <c r="L21" s="89">
        <v>10305.712743273429</v>
      </c>
      <c r="M21" s="89">
        <v>33280.527104098292</v>
      </c>
      <c r="N21" s="89">
        <v>15907.201792968746</v>
      </c>
      <c r="O21" s="89">
        <v>60676.311817640621</v>
      </c>
      <c r="P21" s="89">
        <v>2906.3258844962857</v>
      </c>
      <c r="Q21" s="89">
        <v>33.985411643981941</v>
      </c>
      <c r="R21" s="89">
        <v>8455.5457763671948</v>
      </c>
      <c r="S21" s="89">
        <v>56006.34160022057</v>
      </c>
      <c r="T21" s="89">
        <v>23712.347906250005</v>
      </c>
      <c r="U21" s="89">
        <v>11322.975371490485</v>
      </c>
      <c r="V21" s="89">
        <v>87648.108589125026</v>
      </c>
      <c r="W21" s="89">
        <v>5019.9238769531294</v>
      </c>
      <c r="X21" s="89">
        <v>18346.35986302403</v>
      </c>
      <c r="Y21" s="89">
        <v>14852.56191015625</v>
      </c>
      <c r="Z21" s="89">
        <v>360.16834329223633</v>
      </c>
      <c r="AA21" s="89">
        <v>32341.587835937462</v>
      </c>
      <c r="AB21" s="89">
        <v>30100.614194829453</v>
      </c>
      <c r="AC21" s="89">
        <v>40348.64134633942</v>
      </c>
      <c r="AD21" s="89">
        <v>50655.617453124993</v>
      </c>
      <c r="AE21" s="89">
        <v>10675.439785156253</v>
      </c>
      <c r="AF21" s="89">
        <v>13.431615705131284</v>
      </c>
      <c r="AG21" s="89">
        <v>25569.733750000007</v>
      </c>
      <c r="AH21" s="89">
        <v>52272.99717578126</v>
      </c>
      <c r="AI21" s="89">
        <v>14638.068359375</v>
      </c>
      <c r="AJ21" s="89">
        <v>112.85717512109289</v>
      </c>
      <c r="AK21" s="89">
        <v>4541.4311317491547</v>
      </c>
      <c r="AL21" s="89">
        <v>25129.619937499992</v>
      </c>
      <c r="AM21" s="89">
        <v>23015.044652359375</v>
      </c>
      <c r="AN21" s="89">
        <v>5756.4233398437518</v>
      </c>
      <c r="AO21" s="89">
        <v>56558.7697988281</v>
      </c>
      <c r="AP21" s="89">
        <v>329.76814851675812</v>
      </c>
      <c r="AQ21" s="89">
        <v>69969.899146945536</v>
      </c>
      <c r="AR21" s="89">
        <v>63404.30205859369</v>
      </c>
      <c r="AS21" s="89">
        <v>59672.587070312482</v>
      </c>
      <c r="AT21" s="89">
        <v>16289.088758989818</v>
      </c>
      <c r="AU21" s="89">
        <v>70376.9454951277</v>
      </c>
      <c r="AV21" s="89">
        <v>30682.098035156272</v>
      </c>
      <c r="AW21" s="89">
        <v>2371.9045170507929</v>
      </c>
      <c r="AX21" s="89">
        <v>56099.332873535212</v>
      </c>
      <c r="AY21" s="89">
        <v>68324.513082031466</v>
      </c>
    </row>
    <row r="22" spans="1:51" x14ac:dyDescent="0.25">
      <c r="A22" s="79">
        <v>43739</v>
      </c>
      <c r="B22" s="80">
        <v>21</v>
      </c>
      <c r="C22" s="89">
        <v>52626.481406250088</v>
      </c>
      <c r="D22" s="89">
        <v>50456.263883125008</v>
      </c>
      <c r="E22" s="89">
        <v>31425.374511718754</v>
      </c>
      <c r="F22" s="89">
        <v>94939.463773437514</v>
      </c>
      <c r="G22" s="89">
        <v>43883.405214843733</v>
      </c>
      <c r="H22" s="89">
        <v>6869.4915316093775</v>
      </c>
      <c r="I22" s="89">
        <v>40243.409157226532</v>
      </c>
      <c r="J22" s="89">
        <v>135.32281494140619</v>
      </c>
      <c r="K22" s="89">
        <v>26505.531946375006</v>
      </c>
      <c r="L22" s="89">
        <v>10768.866942398461</v>
      </c>
      <c r="M22" s="89">
        <v>35940.296837747162</v>
      </c>
      <c r="N22" s="89">
        <v>17901.060109375008</v>
      </c>
      <c r="O22" s="89">
        <v>64761.649321562538</v>
      </c>
      <c r="P22" s="89">
        <v>3246.3326362317425</v>
      </c>
      <c r="Q22" s="89">
        <v>34.524026870727539</v>
      </c>
      <c r="R22" s="89">
        <v>10004.336132812501</v>
      </c>
      <c r="S22" s="89">
        <v>64274.151793579964</v>
      </c>
      <c r="T22" s="89">
        <v>25982.790306640622</v>
      </c>
      <c r="U22" s="89">
        <v>12395.869788970942</v>
      </c>
      <c r="V22" s="89">
        <v>99602.20777518762</v>
      </c>
      <c r="W22" s="89">
        <v>5659.9732177734286</v>
      </c>
      <c r="X22" s="89">
        <v>19637.890495571071</v>
      </c>
      <c r="Y22" s="89">
        <v>16811.541667968751</v>
      </c>
      <c r="Z22" s="89">
        <v>410.37130543212896</v>
      </c>
      <c r="AA22" s="89">
        <v>37456.174562499975</v>
      </c>
      <c r="AB22" s="89">
        <v>28972.288089360703</v>
      </c>
      <c r="AC22" s="89">
        <v>43182.577638154624</v>
      </c>
      <c r="AD22" s="89">
        <v>58386.972718750083</v>
      </c>
      <c r="AE22" s="89">
        <v>11843.512359375021</v>
      </c>
      <c r="AF22" s="89">
        <v>13.431615705131284</v>
      </c>
      <c r="AG22" s="89">
        <v>29478.36290625</v>
      </c>
      <c r="AH22" s="89">
        <v>63507.957039062501</v>
      </c>
      <c r="AI22" s="89">
        <v>15908.4765625</v>
      </c>
      <c r="AJ22" s="89">
        <v>106.30430220898512</v>
      </c>
      <c r="AK22" s="89">
        <v>4901.7142272949122</v>
      </c>
      <c r="AL22" s="89">
        <v>29320.209677734383</v>
      </c>
      <c r="AM22" s="89">
        <v>26691.708420375009</v>
      </c>
      <c r="AN22" s="89">
        <v>7002.3507324218699</v>
      </c>
      <c r="AO22" s="89">
        <v>61733.456221191409</v>
      </c>
      <c r="AP22" s="89">
        <v>407.72003498215008</v>
      </c>
      <c r="AQ22" s="89">
        <v>67922.909781632989</v>
      </c>
      <c r="AR22" s="89">
        <v>69021.388796874962</v>
      </c>
      <c r="AS22" s="89">
        <v>69023.518402343761</v>
      </c>
      <c r="AT22" s="89">
        <v>17374.296087877789</v>
      </c>
      <c r="AU22" s="89">
        <v>78183.88221778399</v>
      </c>
      <c r="AV22" s="89">
        <v>37627.378773437522</v>
      </c>
      <c r="AW22" s="89">
        <v>3703.2009481744831</v>
      </c>
      <c r="AX22" s="89">
        <v>64968.02740722656</v>
      </c>
      <c r="AY22" s="89">
        <v>65845.951542968731</v>
      </c>
    </row>
    <row r="23" spans="1:51" x14ac:dyDescent="0.25">
      <c r="A23" s="79">
        <v>43739</v>
      </c>
      <c r="B23" s="80">
        <v>22</v>
      </c>
      <c r="C23" s="89">
        <v>49669.164339843745</v>
      </c>
      <c r="D23" s="89">
        <v>48797.501327874983</v>
      </c>
      <c r="E23" s="89">
        <v>31531.702968750007</v>
      </c>
      <c r="F23" s="89">
        <v>91876.591425781226</v>
      </c>
      <c r="G23" s="89">
        <v>43664.033816406176</v>
      </c>
      <c r="H23" s="89">
        <v>6616.71357795312</v>
      </c>
      <c r="I23" s="89">
        <v>37203.892979492201</v>
      </c>
      <c r="J23" s="89">
        <v>134.40972518920898</v>
      </c>
      <c r="K23" s="89">
        <v>26517.839968281256</v>
      </c>
      <c r="L23" s="89">
        <v>10891.582680632808</v>
      </c>
      <c r="M23" s="89">
        <v>36499.188911179597</v>
      </c>
      <c r="N23" s="89">
        <v>17303.235292968744</v>
      </c>
      <c r="O23" s="89">
        <v>63715.055779546863</v>
      </c>
      <c r="P23" s="89">
        <v>3256.407130900805</v>
      </c>
      <c r="Q23" s="89">
        <v>34.003908157348633</v>
      </c>
      <c r="R23" s="89">
        <v>10241.364367675789</v>
      </c>
      <c r="S23" s="89">
        <v>65206.509631470552</v>
      </c>
      <c r="T23" s="89">
        <v>23942.103072265632</v>
      </c>
      <c r="U23" s="89">
        <v>12096.048532379171</v>
      </c>
      <c r="V23" s="89">
        <v>98807.443488562523</v>
      </c>
      <c r="W23" s="89">
        <v>5624.5391601562496</v>
      </c>
      <c r="X23" s="89">
        <v>19311.035016898604</v>
      </c>
      <c r="Y23" s="89">
        <v>16715.158925781248</v>
      </c>
      <c r="Z23" s="89">
        <v>385.51354227905273</v>
      </c>
      <c r="AA23" s="89">
        <v>36939.43726562502</v>
      </c>
      <c r="AB23" s="89">
        <v>26182.942724126347</v>
      </c>
      <c r="AC23" s="89">
        <v>41399.249735543061</v>
      </c>
      <c r="AD23" s="89">
        <v>58627.351996093741</v>
      </c>
      <c r="AE23" s="89">
        <v>11776.763562500022</v>
      </c>
      <c r="AF23" s="89">
        <v>13.431615705131284</v>
      </c>
      <c r="AG23" s="89">
        <v>29575.171820312491</v>
      </c>
      <c r="AH23" s="89">
        <v>63763.483320312567</v>
      </c>
      <c r="AI23" s="89">
        <v>15427.12631835938</v>
      </c>
      <c r="AJ23" s="89">
        <v>102.82277615625009</v>
      </c>
      <c r="AK23" s="89">
        <v>4720.4851364135766</v>
      </c>
      <c r="AL23" s="89">
        <v>29589.136230468754</v>
      </c>
      <c r="AM23" s="89">
        <v>26557.653152421877</v>
      </c>
      <c r="AN23" s="89">
        <v>7011.8139160156388</v>
      </c>
      <c r="AO23" s="89">
        <v>61302.530562011707</v>
      </c>
      <c r="AP23" s="89">
        <v>411.49276733398386</v>
      </c>
      <c r="AQ23" s="89">
        <v>63093.995503656442</v>
      </c>
      <c r="AR23" s="89">
        <v>68524.712000000014</v>
      </c>
      <c r="AS23" s="89">
        <v>69127.537978515626</v>
      </c>
      <c r="AT23" s="89">
        <v>16841.621075141567</v>
      </c>
      <c r="AU23" s="89">
        <v>77552.920889658984</v>
      </c>
      <c r="AV23" s="89">
        <v>38618.506402343774</v>
      </c>
      <c r="AW23" s="89">
        <v>4086.4532979362716</v>
      </c>
      <c r="AX23" s="89">
        <v>65796.772570800749</v>
      </c>
      <c r="AY23" s="89">
        <v>61713.016574218731</v>
      </c>
    </row>
    <row r="24" spans="1:51" x14ac:dyDescent="0.25">
      <c r="A24" s="79">
        <v>43739</v>
      </c>
      <c r="B24" s="80">
        <v>23</v>
      </c>
      <c r="C24" s="89">
        <v>44174.999896484369</v>
      </c>
      <c r="D24" s="89">
        <v>45759.301605281253</v>
      </c>
      <c r="E24" s="89">
        <v>28436.833291015635</v>
      </c>
      <c r="F24" s="89">
        <v>81907.788347656198</v>
      </c>
      <c r="G24" s="89">
        <v>39125.127355468787</v>
      </c>
      <c r="H24" s="89">
        <v>6612.0605785312528</v>
      </c>
      <c r="I24" s="89">
        <v>33213.191171386745</v>
      </c>
      <c r="J24" s="89">
        <v>125.7143878936767</v>
      </c>
      <c r="K24" s="89">
        <v>24685.878301406254</v>
      </c>
      <c r="L24" s="89">
        <v>9949.4592538437228</v>
      </c>
      <c r="M24" s="89">
        <v>34777.094404962489</v>
      </c>
      <c r="N24" s="89">
        <v>15733.8368359375</v>
      </c>
      <c r="O24" s="89">
        <v>58578.715707828087</v>
      </c>
      <c r="P24" s="89">
        <v>3075.0073715371841</v>
      </c>
      <c r="Q24" s="89">
        <v>35.333053588867195</v>
      </c>
      <c r="R24" s="89">
        <v>9546.3295654296871</v>
      </c>
      <c r="S24" s="89">
        <v>61156.531731079944</v>
      </c>
      <c r="T24" s="89">
        <v>21202.945898437487</v>
      </c>
      <c r="U24" s="89">
        <v>10664.47053334046</v>
      </c>
      <c r="V24" s="89">
        <v>92016.577737125001</v>
      </c>
      <c r="W24" s="89">
        <v>5338.835424804679</v>
      </c>
      <c r="X24" s="89">
        <v>18221.131983238265</v>
      </c>
      <c r="Y24" s="89">
        <v>15473.100519531245</v>
      </c>
      <c r="Z24" s="89">
        <v>372.32472122192388</v>
      </c>
      <c r="AA24" s="89">
        <v>33268.421101562511</v>
      </c>
      <c r="AB24" s="89">
        <v>23156.856380376332</v>
      </c>
      <c r="AC24" s="89">
        <v>37334.11066957553</v>
      </c>
      <c r="AD24" s="89">
        <v>54355.642101562487</v>
      </c>
      <c r="AE24" s="89">
        <v>11421.75469140627</v>
      </c>
      <c r="AF24" s="89">
        <v>13.431615705131284</v>
      </c>
      <c r="AG24" s="89">
        <v>27040.303320312505</v>
      </c>
      <c r="AH24" s="89">
        <v>59116.997835937436</v>
      </c>
      <c r="AI24" s="89">
        <v>13698.966845703129</v>
      </c>
      <c r="AJ24" s="89">
        <v>86.996485033203271</v>
      </c>
      <c r="AK24" s="89">
        <v>4299.4929489135729</v>
      </c>
      <c r="AL24" s="89">
        <v>27443.760615234391</v>
      </c>
      <c r="AM24" s="89">
        <v>24684.139030265644</v>
      </c>
      <c r="AN24" s="89">
        <v>6415.6912109374989</v>
      </c>
      <c r="AO24" s="89">
        <v>56954.091503417934</v>
      </c>
      <c r="AP24" s="89">
        <v>398.05235913085903</v>
      </c>
      <c r="AQ24" s="89">
        <v>56731.86098698464</v>
      </c>
      <c r="AR24" s="89">
        <v>64089.813966796864</v>
      </c>
      <c r="AS24" s="89">
        <v>64219.925382812522</v>
      </c>
      <c r="AT24" s="89">
        <v>15755.983592487664</v>
      </c>
      <c r="AU24" s="89">
        <v>71169.244245127717</v>
      </c>
      <c r="AV24" s="89">
        <v>36509.010246093763</v>
      </c>
      <c r="AW24" s="89">
        <v>4252.3811158807493</v>
      </c>
      <c r="AX24" s="89">
        <v>61375.308620605487</v>
      </c>
      <c r="AY24" s="89">
        <v>55668.983896484395</v>
      </c>
    </row>
    <row r="25" spans="1:51" x14ac:dyDescent="0.25">
      <c r="A25" s="79">
        <v>43739</v>
      </c>
      <c r="B25" s="80">
        <v>24</v>
      </c>
      <c r="C25" s="89">
        <v>37906.490558593767</v>
      </c>
      <c r="D25" s="89">
        <v>40256.221469249977</v>
      </c>
      <c r="E25" s="89">
        <v>23963.230761718762</v>
      </c>
      <c r="F25" s="89">
        <v>69059.803148437553</v>
      </c>
      <c r="G25" s="89">
        <v>33126.481718750023</v>
      </c>
      <c r="H25" s="89">
        <v>6521.9687034687586</v>
      </c>
      <c r="I25" s="89">
        <v>28716.052367187458</v>
      </c>
      <c r="J25" s="89">
        <v>109.0878200531005</v>
      </c>
      <c r="K25" s="89">
        <v>21312.023572015638</v>
      </c>
      <c r="L25" s="89">
        <v>9324.9898741796787</v>
      </c>
      <c r="M25" s="89">
        <v>31712.765617685669</v>
      </c>
      <c r="N25" s="89">
        <v>13846.241667968749</v>
      </c>
      <c r="O25" s="89">
        <v>50870.988084484379</v>
      </c>
      <c r="P25" s="89">
        <v>2684.2331181537229</v>
      </c>
      <c r="Q25" s="89">
        <v>33.685060501098633</v>
      </c>
      <c r="R25" s="89">
        <v>8004.7738891601593</v>
      </c>
      <c r="S25" s="89">
        <v>52931.136549439332</v>
      </c>
      <c r="T25" s="89">
        <v>18348.849761718775</v>
      </c>
      <c r="U25" s="89">
        <v>9039.4208671874931</v>
      </c>
      <c r="V25" s="89">
        <v>78051.338703781264</v>
      </c>
      <c r="W25" s="89">
        <v>4748.6076416015603</v>
      </c>
      <c r="X25" s="89">
        <v>16548.405107414663</v>
      </c>
      <c r="Y25" s="89">
        <v>13297.671113281245</v>
      </c>
      <c r="Z25" s="89">
        <v>367.35175480957031</v>
      </c>
      <c r="AA25" s="89">
        <v>28432.811820312545</v>
      </c>
      <c r="AB25" s="89">
        <v>20147.620956548235</v>
      </c>
      <c r="AC25" s="89">
        <v>31960.419390541083</v>
      </c>
      <c r="AD25" s="89">
        <v>45747.7763671875</v>
      </c>
      <c r="AE25" s="89">
        <v>10524.408627929704</v>
      </c>
      <c r="AF25" s="89">
        <v>13.431615705131284</v>
      </c>
      <c r="AG25" s="89">
        <v>22916.591992187499</v>
      </c>
      <c r="AH25" s="89">
        <v>47035.653175781248</v>
      </c>
      <c r="AI25" s="89">
        <v>12140.456396484382</v>
      </c>
      <c r="AJ25" s="89">
        <v>78.428369140624994</v>
      </c>
      <c r="AK25" s="89">
        <v>3831.860522460941</v>
      </c>
      <c r="AL25" s="89">
        <v>23197.00490625</v>
      </c>
      <c r="AM25" s="89">
        <v>21462.899727749966</v>
      </c>
      <c r="AN25" s="89">
        <v>5213.3421386718674</v>
      </c>
      <c r="AO25" s="89">
        <v>48919.612905761715</v>
      </c>
      <c r="AP25" s="89">
        <v>296.73639074706989</v>
      </c>
      <c r="AQ25" s="89">
        <v>50353.779981664273</v>
      </c>
      <c r="AR25" s="89">
        <v>55057.752136718816</v>
      </c>
      <c r="AS25" s="89">
        <v>55026.249861328142</v>
      </c>
      <c r="AT25" s="89">
        <v>14848.569830670183</v>
      </c>
      <c r="AU25" s="89">
        <v>61136.15035059637</v>
      </c>
      <c r="AV25" s="89">
        <v>30652.197734375</v>
      </c>
      <c r="AW25" s="89">
        <v>7108.3266081800266</v>
      </c>
      <c r="AX25" s="89">
        <v>52339.290886230454</v>
      </c>
      <c r="AY25" s="89">
        <v>48717.757396484354</v>
      </c>
    </row>
    <row r="26" spans="1:51" x14ac:dyDescent="0.25">
      <c r="A26" s="79">
        <v>43740</v>
      </c>
      <c r="B26" s="80">
        <v>1</v>
      </c>
      <c r="C26" s="89">
        <v>32276.105365234383</v>
      </c>
      <c r="D26" s="89">
        <v>34454.846726125004</v>
      </c>
      <c r="E26" s="89">
        <v>19905.769140625001</v>
      </c>
      <c r="F26" s="89">
        <v>58180.787703124966</v>
      </c>
      <c r="G26" s="89">
        <v>26810.615541015613</v>
      </c>
      <c r="H26" s="89">
        <v>6343.6243282031337</v>
      </c>
      <c r="I26" s="89">
        <v>24610.637209472647</v>
      </c>
      <c r="J26" s="89">
        <v>89.332019805908189</v>
      </c>
      <c r="K26" s="89">
        <v>17745.458537984396</v>
      </c>
      <c r="L26" s="89">
        <v>8851.2702489453277</v>
      </c>
      <c r="M26" s="89">
        <v>29690.317858190218</v>
      </c>
      <c r="N26" s="89">
        <v>12162.554373046863</v>
      </c>
      <c r="O26" s="89">
        <v>43046.937984640601</v>
      </c>
      <c r="P26" s="89">
        <v>2378.6124118722992</v>
      </c>
      <c r="Q26" s="89">
        <v>33.565776824951158</v>
      </c>
      <c r="R26" s="89">
        <v>6290.079357910161</v>
      </c>
      <c r="S26" s="89">
        <v>43025.830440064332</v>
      </c>
      <c r="T26" s="89">
        <v>15822.488870117191</v>
      </c>
      <c r="U26" s="89">
        <v>7720.0512970199507</v>
      </c>
      <c r="V26" s="89">
        <v>63452.030838656225</v>
      </c>
      <c r="W26" s="89">
        <v>4330.8676025390605</v>
      </c>
      <c r="X26" s="89">
        <v>15125.190772975031</v>
      </c>
      <c r="Y26" s="89">
        <v>11438.270218749991</v>
      </c>
      <c r="Z26" s="89">
        <v>381.57489434204098</v>
      </c>
      <c r="AA26" s="89">
        <v>22915.796959960979</v>
      </c>
      <c r="AB26" s="89">
        <v>17797.365614751339</v>
      </c>
      <c r="AC26" s="89">
        <v>26984.039347082497</v>
      </c>
      <c r="AD26" s="89">
        <v>37003.2645625</v>
      </c>
      <c r="AE26" s="89">
        <v>9340.579970703111</v>
      </c>
      <c r="AF26" s="89">
        <v>13.431615705131284</v>
      </c>
      <c r="AG26" s="89">
        <v>18142.437187500007</v>
      </c>
      <c r="AH26" s="89">
        <v>36559.028480468776</v>
      </c>
      <c r="AI26" s="89">
        <v>10482.28984375001</v>
      </c>
      <c r="AJ26" s="89">
        <v>71.802559728515064</v>
      </c>
      <c r="AK26" s="89">
        <v>3763.092655944818</v>
      </c>
      <c r="AL26" s="89">
        <v>18289.744773437495</v>
      </c>
      <c r="AM26" s="89">
        <v>17500.724731812516</v>
      </c>
      <c r="AN26" s="89">
        <v>3820.4530517578105</v>
      </c>
      <c r="AO26" s="89">
        <v>40572.321978027343</v>
      </c>
      <c r="AP26" s="89">
        <v>214.665656372071</v>
      </c>
      <c r="AQ26" s="89">
        <v>44464.754283687755</v>
      </c>
      <c r="AR26" s="89">
        <v>46215.767041015628</v>
      </c>
      <c r="AS26" s="89">
        <v>44649.043347656276</v>
      </c>
      <c r="AT26" s="89">
        <v>13543.860649952767</v>
      </c>
      <c r="AU26" s="89">
        <v>50852.785006846403</v>
      </c>
      <c r="AV26" s="89">
        <v>24832.406382812529</v>
      </c>
      <c r="AW26" s="89">
        <v>6492.3340392509608</v>
      </c>
      <c r="AX26" s="89">
        <v>41212.118864746109</v>
      </c>
      <c r="AY26" s="89">
        <v>42802.908175781282</v>
      </c>
    </row>
    <row r="27" spans="1:51" x14ac:dyDescent="0.25">
      <c r="A27" s="79">
        <v>43740</v>
      </c>
      <c r="B27" s="80">
        <v>2</v>
      </c>
      <c r="C27" s="89">
        <v>29036.279513671823</v>
      </c>
      <c r="D27" s="89">
        <v>29704.042171656238</v>
      </c>
      <c r="E27" s="89">
        <v>17174.62036132815</v>
      </c>
      <c r="F27" s="89">
        <v>50630.268589843748</v>
      </c>
      <c r="G27" s="89">
        <v>23531.09065234373</v>
      </c>
      <c r="H27" s="89">
        <v>6286.6602809999958</v>
      </c>
      <c r="I27" s="89">
        <v>21571.878566406242</v>
      </c>
      <c r="J27" s="89">
        <v>81.321371078491296</v>
      </c>
      <c r="K27" s="89">
        <v>15107.021792421878</v>
      </c>
      <c r="L27" s="89">
        <v>8265.2723704609361</v>
      </c>
      <c r="M27" s="89">
        <v>27117.940206052554</v>
      </c>
      <c r="N27" s="89">
        <v>11222.47610742189</v>
      </c>
      <c r="O27" s="89">
        <v>37022.175703140616</v>
      </c>
      <c r="P27" s="89">
        <v>2188.4311274638821</v>
      </c>
      <c r="Q27" s="89">
        <v>33.58720588684082</v>
      </c>
      <c r="R27" s="89">
        <v>5120.7628662109382</v>
      </c>
      <c r="S27" s="89">
        <v>35748.836633423736</v>
      </c>
      <c r="T27" s="89">
        <v>14202.517930664078</v>
      </c>
      <c r="U27" s="89">
        <v>6996.5069186706469</v>
      </c>
      <c r="V27" s="89">
        <v>52375.893825874999</v>
      </c>
      <c r="W27" s="89">
        <v>4015.0303466796904</v>
      </c>
      <c r="X27" s="89">
        <v>13595.571991933546</v>
      </c>
      <c r="Y27" s="89">
        <v>10760.454390625004</v>
      </c>
      <c r="Z27" s="89">
        <v>357.99936479492186</v>
      </c>
      <c r="AA27" s="89">
        <v>18943.332050781257</v>
      </c>
      <c r="AB27" s="89">
        <v>16126.505567876338</v>
      </c>
      <c r="AC27" s="89">
        <v>24001.117202808397</v>
      </c>
      <c r="AD27" s="89">
        <v>30787.522367187477</v>
      </c>
      <c r="AE27" s="89">
        <v>8456.0628759765732</v>
      </c>
      <c r="AF27" s="89">
        <v>13.431615705131284</v>
      </c>
      <c r="AG27" s="89">
        <v>14831.243249999994</v>
      </c>
      <c r="AH27" s="89">
        <v>30229.021097656256</v>
      </c>
      <c r="AI27" s="89">
        <v>9296.8549804687518</v>
      </c>
      <c r="AJ27" s="89">
        <v>76.645965529296888</v>
      </c>
      <c r="AK27" s="89">
        <v>3602.6651916503884</v>
      </c>
      <c r="AL27" s="89">
        <v>14443.168285156242</v>
      </c>
      <c r="AM27" s="89">
        <v>14859.172356843752</v>
      </c>
      <c r="AN27" s="89">
        <v>2875.3130126953083</v>
      </c>
      <c r="AO27" s="89">
        <v>34678.794389160139</v>
      </c>
      <c r="AP27" s="89">
        <v>184.45264685058595</v>
      </c>
      <c r="AQ27" s="89">
        <v>39925.066665203361</v>
      </c>
      <c r="AR27" s="89">
        <v>39854.435924804689</v>
      </c>
      <c r="AS27" s="89">
        <v>36455.322054687538</v>
      </c>
      <c r="AT27" s="89">
        <v>12371.137629464898</v>
      </c>
      <c r="AU27" s="89">
        <v>43032.180143565194</v>
      </c>
      <c r="AV27" s="89">
        <v>20527.898394531258</v>
      </c>
      <c r="AW27" s="89">
        <v>4334.5591177900624</v>
      </c>
      <c r="AX27" s="89">
        <v>33313.240129394522</v>
      </c>
      <c r="AY27" s="89">
        <v>38673.33570117192</v>
      </c>
    </row>
    <row r="28" spans="1:51" x14ac:dyDescent="0.25">
      <c r="A28" s="79">
        <v>43740</v>
      </c>
      <c r="B28" s="80">
        <v>3</v>
      </c>
      <c r="C28" s="89">
        <v>27019.98893164067</v>
      </c>
      <c r="D28" s="89">
        <v>26351.382632343753</v>
      </c>
      <c r="E28" s="89">
        <v>15609.695585937503</v>
      </c>
      <c r="F28" s="89">
        <v>46819.207357421852</v>
      </c>
      <c r="G28" s="89">
        <v>20860.595787109345</v>
      </c>
      <c r="H28" s="89">
        <v>6122.6382469218861</v>
      </c>
      <c r="I28" s="89">
        <v>19902.343416015632</v>
      </c>
      <c r="J28" s="89">
        <v>72.789077758789105</v>
      </c>
      <c r="K28" s="89">
        <v>13610.750010000012</v>
      </c>
      <c r="L28" s="89">
        <v>7978.8474553124961</v>
      </c>
      <c r="M28" s="89">
        <v>26684.30316633614</v>
      </c>
      <c r="N28" s="89">
        <v>10783.474796875</v>
      </c>
      <c r="O28" s="89">
        <v>33643.32048573441</v>
      </c>
      <c r="P28" s="89">
        <v>2119.437106078994</v>
      </c>
      <c r="Q28" s="89">
        <v>33.413151741027832</v>
      </c>
      <c r="R28" s="89">
        <v>4490.1109680175796</v>
      </c>
      <c r="S28" s="89">
        <v>31610.695105103383</v>
      </c>
      <c r="T28" s="89">
        <v>13580.078797851571</v>
      </c>
      <c r="U28" s="89">
        <v>6622.5644505920463</v>
      </c>
      <c r="V28" s="89">
        <v>45807.257267249981</v>
      </c>
      <c r="W28" s="89">
        <v>3811.6449951171903</v>
      </c>
      <c r="X28" s="89">
        <v>13010.800527987571</v>
      </c>
      <c r="Y28" s="89">
        <v>10055.782351562491</v>
      </c>
      <c r="Z28" s="89">
        <v>347.00880120849615</v>
      </c>
      <c r="AA28" s="89">
        <v>17274.973923828133</v>
      </c>
      <c r="AB28" s="89">
        <v>15246.771873540411</v>
      </c>
      <c r="AC28" s="89">
        <v>22551.001309885396</v>
      </c>
      <c r="AD28" s="89">
        <v>27291.360980468766</v>
      </c>
      <c r="AE28" s="89">
        <v>7365.6533603515509</v>
      </c>
      <c r="AF28" s="89">
        <v>13.431615705131284</v>
      </c>
      <c r="AG28" s="89">
        <v>13044.5222734375</v>
      </c>
      <c r="AH28" s="89">
        <v>27295.966675781245</v>
      </c>
      <c r="AI28" s="89">
        <v>8678.6466796875102</v>
      </c>
      <c r="AJ28" s="89">
        <v>72.380948068359942</v>
      </c>
      <c r="AK28" s="89">
        <v>3467.853752136225</v>
      </c>
      <c r="AL28" s="89">
        <v>12551.369864257813</v>
      </c>
      <c r="AM28" s="89">
        <v>13549.290438062528</v>
      </c>
      <c r="AN28" s="89">
        <v>2420.9732910156308</v>
      </c>
      <c r="AO28" s="89">
        <v>31318.011058593725</v>
      </c>
      <c r="AP28" s="89">
        <v>194.90558264160097</v>
      </c>
      <c r="AQ28" s="89">
        <v>37369.873878054939</v>
      </c>
      <c r="AR28" s="89">
        <v>35908.673823242178</v>
      </c>
      <c r="AS28" s="89">
        <v>32119.2444902344</v>
      </c>
      <c r="AT28" s="89">
        <v>11538.984836669479</v>
      </c>
      <c r="AU28" s="89">
        <v>38791.518752940188</v>
      </c>
      <c r="AV28" s="89">
        <v>18186.727199218738</v>
      </c>
      <c r="AW28" s="89">
        <v>1959.1684706531764</v>
      </c>
      <c r="AX28" s="89">
        <v>28619.478444824217</v>
      </c>
      <c r="AY28" s="89">
        <v>36561.405998046946</v>
      </c>
    </row>
    <row r="29" spans="1:51" x14ac:dyDescent="0.25">
      <c r="A29" s="79">
        <v>43740</v>
      </c>
      <c r="B29" s="80">
        <v>4</v>
      </c>
      <c r="C29" s="89">
        <v>26229.306625000001</v>
      </c>
      <c r="D29" s="89">
        <v>25366.18017584375</v>
      </c>
      <c r="E29" s="89">
        <v>14890.525400390638</v>
      </c>
      <c r="F29" s="89">
        <v>45300.988896484385</v>
      </c>
      <c r="G29" s="89">
        <v>19968.636064453101</v>
      </c>
      <c r="H29" s="89">
        <v>5944.488308703123</v>
      </c>
      <c r="I29" s="89">
        <v>19042.262782714857</v>
      </c>
      <c r="J29" s="89">
        <v>73.566793441772504</v>
      </c>
      <c r="K29" s="89">
        <v>12992.781936273432</v>
      </c>
      <c r="L29" s="89">
        <v>7675.2707368281326</v>
      </c>
      <c r="M29" s="89">
        <v>26223.879835497923</v>
      </c>
      <c r="N29" s="89">
        <v>10244.814818359382</v>
      </c>
      <c r="O29" s="89">
        <v>32311.036541093781</v>
      </c>
      <c r="P29" s="89">
        <v>2090.0921588193264</v>
      </c>
      <c r="Q29" s="89">
        <v>33.278169631958001</v>
      </c>
      <c r="R29" s="89">
        <v>4244.4764648437513</v>
      </c>
      <c r="S29" s="89">
        <v>29550.318633423674</v>
      </c>
      <c r="T29" s="89">
        <v>13265.833253906252</v>
      </c>
      <c r="U29" s="89">
        <v>6477.3018909301754</v>
      </c>
      <c r="V29" s="89">
        <v>43127.491111843679</v>
      </c>
      <c r="W29" s="89">
        <v>3752.4755371093711</v>
      </c>
      <c r="X29" s="89">
        <v>12146.738129463547</v>
      </c>
      <c r="Y29" s="89">
        <v>10345.5815625</v>
      </c>
      <c r="Z29" s="89">
        <v>350.31073273925784</v>
      </c>
      <c r="AA29" s="89">
        <v>15815.001458984379</v>
      </c>
      <c r="AB29" s="89">
        <v>14907.432581548201</v>
      </c>
      <c r="AC29" s="89">
        <v>21993.957290447219</v>
      </c>
      <c r="AD29" s="89">
        <v>25865.275894531256</v>
      </c>
      <c r="AE29" s="89">
        <v>7898.3055302734256</v>
      </c>
      <c r="AF29" s="89">
        <v>13.431615705131284</v>
      </c>
      <c r="AG29" s="89">
        <v>12049.352964843749</v>
      </c>
      <c r="AH29" s="89">
        <v>24526.705335937459</v>
      </c>
      <c r="AI29" s="89">
        <v>8316.8227539062482</v>
      </c>
      <c r="AJ29" s="89">
        <v>70.500225957031745</v>
      </c>
      <c r="AK29" s="89">
        <v>3385.112394714356</v>
      </c>
      <c r="AL29" s="89">
        <v>11634.532535156241</v>
      </c>
      <c r="AM29" s="89">
        <v>12597.161452695302</v>
      </c>
      <c r="AN29" s="89">
        <v>2194.6673583984411</v>
      </c>
      <c r="AO29" s="89">
        <v>29580.27454785159</v>
      </c>
      <c r="AP29" s="89">
        <v>186.60586035156098</v>
      </c>
      <c r="AQ29" s="89">
        <v>36250.136013617448</v>
      </c>
      <c r="AR29" s="89">
        <v>33508.687088867184</v>
      </c>
      <c r="AS29" s="89">
        <v>29935.104447265636</v>
      </c>
      <c r="AT29" s="89">
        <v>11391.352110167154</v>
      </c>
      <c r="AU29" s="89">
        <v>37098.771842783899</v>
      </c>
      <c r="AV29" s="89">
        <v>17084.910859375006</v>
      </c>
      <c r="AW29" s="89">
        <v>1296.1468373068476</v>
      </c>
      <c r="AX29" s="89">
        <v>26529.962178955066</v>
      </c>
      <c r="AY29" s="89">
        <v>35771.003445312541</v>
      </c>
    </row>
    <row r="30" spans="1:51" x14ac:dyDescent="0.25">
      <c r="A30" s="79">
        <v>43740</v>
      </c>
      <c r="B30" s="80">
        <v>5</v>
      </c>
      <c r="C30" s="89">
        <v>25832.26825781248</v>
      </c>
      <c r="D30" s="89">
        <v>24762.205153093739</v>
      </c>
      <c r="E30" s="89">
        <v>14566.340048828115</v>
      </c>
      <c r="F30" s="89">
        <v>44926.997017578164</v>
      </c>
      <c r="G30" s="89">
        <v>19458.825677734363</v>
      </c>
      <c r="H30" s="89">
        <v>6530.6821786406344</v>
      </c>
      <c r="I30" s="89">
        <v>18747.567329101574</v>
      </c>
      <c r="J30" s="89">
        <v>70.906360626220703</v>
      </c>
      <c r="K30" s="89">
        <v>12762.147683343755</v>
      </c>
      <c r="L30" s="89">
        <v>7960.3877690078234</v>
      </c>
      <c r="M30" s="89">
        <v>26478.902688085993</v>
      </c>
      <c r="N30" s="89">
        <v>10365.465572265632</v>
      </c>
      <c r="O30" s="89">
        <v>32204.97254716407</v>
      </c>
      <c r="P30" s="89">
        <v>2100.2817534776395</v>
      </c>
      <c r="Q30" s="89">
        <v>33.159459114074707</v>
      </c>
      <c r="R30" s="89">
        <v>4163.9210083007811</v>
      </c>
      <c r="S30" s="89">
        <v>28760.260265259643</v>
      </c>
      <c r="T30" s="89">
        <v>13079.584870117198</v>
      </c>
      <c r="U30" s="89">
        <v>6377.6965733947682</v>
      </c>
      <c r="V30" s="89">
        <v>42446.675456374949</v>
      </c>
      <c r="W30" s="89">
        <v>3702.4872558593802</v>
      </c>
      <c r="X30" s="89">
        <v>12008.257417111243</v>
      </c>
      <c r="Y30" s="89">
        <v>10376.608808593748</v>
      </c>
      <c r="Z30" s="89">
        <v>354.64359119262696</v>
      </c>
      <c r="AA30" s="89">
        <v>15845.038951171875</v>
      </c>
      <c r="AB30" s="89">
        <v>14980.229882329471</v>
      </c>
      <c r="AC30" s="89">
        <v>21734.803862381727</v>
      </c>
      <c r="AD30" s="89">
        <v>26604.525087890641</v>
      </c>
      <c r="AE30" s="89">
        <v>7134.2362783203162</v>
      </c>
      <c r="AF30" s="89">
        <v>13.431615705131284</v>
      </c>
      <c r="AG30" s="89">
        <v>11743.5975</v>
      </c>
      <c r="AH30" s="89">
        <v>24523.593398437522</v>
      </c>
      <c r="AI30" s="89">
        <v>8147.5575683593815</v>
      </c>
      <c r="AJ30" s="89">
        <v>74.737834490234889</v>
      </c>
      <c r="AK30" s="89">
        <v>3351.2528182983397</v>
      </c>
      <c r="AL30" s="89">
        <v>11428.932149414049</v>
      </c>
      <c r="AM30" s="89">
        <v>12003.33198810937</v>
      </c>
      <c r="AN30" s="89">
        <v>2096.3563476562504</v>
      </c>
      <c r="AO30" s="89">
        <v>28774.296598632798</v>
      </c>
      <c r="AP30" s="89">
        <v>169.60965563964885</v>
      </c>
      <c r="AQ30" s="89">
        <v>35483.243283640921</v>
      </c>
      <c r="AR30" s="89">
        <v>31234.830152343788</v>
      </c>
      <c r="AS30" s="89">
        <v>29272.775694335927</v>
      </c>
      <c r="AT30" s="89">
        <v>11381.312452826596</v>
      </c>
      <c r="AU30" s="89">
        <v>36779.697762705808</v>
      </c>
      <c r="AV30" s="89">
        <v>16701.340371093738</v>
      </c>
      <c r="AW30" s="89">
        <v>334.92957186903584</v>
      </c>
      <c r="AX30" s="89">
        <v>26120.514213867173</v>
      </c>
      <c r="AY30" s="89">
        <v>35816.800347656281</v>
      </c>
    </row>
    <row r="31" spans="1:51" x14ac:dyDescent="0.25">
      <c r="A31" s="79">
        <v>43740</v>
      </c>
      <c r="B31" s="80">
        <v>6</v>
      </c>
      <c r="C31" s="89">
        <v>26387.29083203122</v>
      </c>
      <c r="D31" s="89">
        <v>26038.558429187498</v>
      </c>
      <c r="E31" s="89">
        <v>15056.958857421878</v>
      </c>
      <c r="F31" s="89">
        <v>45948.337660156241</v>
      </c>
      <c r="G31" s="89">
        <v>21056.062714843818</v>
      </c>
      <c r="H31" s="89">
        <v>6309.8537801406283</v>
      </c>
      <c r="I31" s="89">
        <v>19516.79790185544</v>
      </c>
      <c r="J31" s="89">
        <v>71.131038665771598</v>
      </c>
      <c r="K31" s="89">
        <v>13465.594614101563</v>
      </c>
      <c r="L31" s="89">
        <v>8302.6602132265562</v>
      </c>
      <c r="M31" s="89">
        <v>26799.40072130664</v>
      </c>
      <c r="N31" s="89">
        <v>10412.437099609377</v>
      </c>
      <c r="O31" s="89">
        <v>33545.795725250035</v>
      </c>
      <c r="P31" s="89">
        <v>2113.3343843191433</v>
      </c>
      <c r="Q31" s="89">
        <v>32.923480033874512</v>
      </c>
      <c r="R31" s="89">
        <v>4470.7449401855465</v>
      </c>
      <c r="S31" s="89">
        <v>30081.11227404869</v>
      </c>
      <c r="T31" s="89">
        <v>13312.600874999995</v>
      </c>
      <c r="U31" s="89">
        <v>6365.8116144409078</v>
      </c>
      <c r="V31" s="89">
        <v>44302.39016559373</v>
      </c>
      <c r="W31" s="89">
        <v>3618.7318847656293</v>
      </c>
      <c r="X31" s="89">
        <v>12803.327021812967</v>
      </c>
      <c r="Y31" s="89">
        <v>10641.223328124994</v>
      </c>
      <c r="Z31" s="89">
        <v>357.69056683349612</v>
      </c>
      <c r="AA31" s="89">
        <v>16963.383462890637</v>
      </c>
      <c r="AB31" s="89">
        <v>15488.337890141969</v>
      </c>
      <c r="AC31" s="89">
        <v>22177.501517314166</v>
      </c>
      <c r="AD31" s="89">
        <v>28396.823183593759</v>
      </c>
      <c r="AE31" s="89">
        <v>6965.375064453121</v>
      </c>
      <c r="AF31" s="89">
        <v>13.431615705131284</v>
      </c>
      <c r="AG31" s="89">
        <v>12215.0803671875</v>
      </c>
      <c r="AH31" s="89">
        <v>27085.385863281266</v>
      </c>
      <c r="AI31" s="89">
        <v>8555.9973632812616</v>
      </c>
      <c r="AJ31" s="89">
        <v>69.161986419921789</v>
      </c>
      <c r="AK31" s="89">
        <v>3507.1031372070352</v>
      </c>
      <c r="AL31" s="89">
        <v>12136.374396484372</v>
      </c>
      <c r="AM31" s="89">
        <v>12584.876840117173</v>
      </c>
      <c r="AN31" s="89">
        <v>2406.6335693359297</v>
      </c>
      <c r="AO31" s="89">
        <v>29877.441117187493</v>
      </c>
      <c r="AP31" s="89">
        <v>190.63690161132808</v>
      </c>
      <c r="AQ31" s="89">
        <v>36018.885038937726</v>
      </c>
      <c r="AR31" s="89">
        <v>32698.82280664067</v>
      </c>
      <c r="AS31" s="89">
        <v>31156.831680664061</v>
      </c>
      <c r="AT31" s="89">
        <v>11545.556849653116</v>
      </c>
      <c r="AU31" s="89">
        <v>37958.776194346457</v>
      </c>
      <c r="AV31" s="89">
        <v>18034.54914843752</v>
      </c>
      <c r="AW31" s="89">
        <v>3517.3186337315474</v>
      </c>
      <c r="AX31" s="89">
        <v>27547.291931152329</v>
      </c>
      <c r="AY31" s="89">
        <v>36473.761066406252</v>
      </c>
    </row>
    <row r="32" spans="1:51" x14ac:dyDescent="0.25">
      <c r="A32" s="79">
        <v>43740</v>
      </c>
      <c r="B32" s="80">
        <v>7</v>
      </c>
      <c r="C32" s="89">
        <v>32140.919244140645</v>
      </c>
      <c r="D32" s="89">
        <v>32587.186971375006</v>
      </c>
      <c r="E32" s="89">
        <v>19952.886757812506</v>
      </c>
      <c r="F32" s="89">
        <v>57409.981660156278</v>
      </c>
      <c r="G32" s="89">
        <v>27636.960949218748</v>
      </c>
      <c r="H32" s="89">
        <v>6481.5593835781228</v>
      </c>
      <c r="I32" s="89">
        <v>24381.288173339864</v>
      </c>
      <c r="J32" s="89">
        <v>78.254449844360295</v>
      </c>
      <c r="K32" s="89">
        <v>16522.486123921881</v>
      </c>
      <c r="L32" s="89">
        <v>9014.6553384765848</v>
      </c>
      <c r="M32" s="89">
        <v>30042.818025824246</v>
      </c>
      <c r="N32" s="89">
        <v>13164.005339843752</v>
      </c>
      <c r="O32" s="89">
        <v>41337.389559289077</v>
      </c>
      <c r="P32" s="89">
        <v>2428.3777037624309</v>
      </c>
      <c r="Q32" s="89">
        <v>33.763008117675781</v>
      </c>
      <c r="R32" s="89">
        <v>6247.5788940429693</v>
      </c>
      <c r="S32" s="89">
        <v>37699.125295533064</v>
      </c>
      <c r="T32" s="89">
        <v>16045.637080078131</v>
      </c>
      <c r="U32" s="89">
        <v>8026.272781230924</v>
      </c>
      <c r="V32" s="89">
        <v>58806.39724537501</v>
      </c>
      <c r="W32" s="89">
        <v>4198.4970947265683</v>
      </c>
      <c r="X32" s="89">
        <v>14434.004892644318</v>
      </c>
      <c r="Y32" s="89">
        <v>12006.580609375007</v>
      </c>
      <c r="Z32" s="89">
        <v>412.98032623901372</v>
      </c>
      <c r="AA32" s="89">
        <v>22243.728618164085</v>
      </c>
      <c r="AB32" s="89">
        <v>19308.819276860704</v>
      </c>
      <c r="AC32" s="89">
        <v>26996.616752959446</v>
      </c>
      <c r="AD32" s="89">
        <v>37769.829199218744</v>
      </c>
      <c r="AE32" s="89">
        <v>8363.5163525390853</v>
      </c>
      <c r="AF32" s="89">
        <v>13.431615705131284</v>
      </c>
      <c r="AG32" s="89">
        <v>16556.934914062494</v>
      </c>
      <c r="AH32" s="89">
        <v>36893.239304687493</v>
      </c>
      <c r="AI32" s="89">
        <v>10126.48217773437</v>
      </c>
      <c r="AJ32" s="89">
        <v>78.917212869140826</v>
      </c>
      <c r="AK32" s="89">
        <v>3849.5974166870064</v>
      </c>
      <c r="AL32" s="89">
        <v>15422.603021484376</v>
      </c>
      <c r="AM32" s="89">
        <v>16216.568537867182</v>
      </c>
      <c r="AN32" s="89">
        <v>3686.4218505859508</v>
      </c>
      <c r="AO32" s="89">
        <v>37300.822250976576</v>
      </c>
      <c r="AP32" s="89">
        <v>245.05059545898396</v>
      </c>
      <c r="AQ32" s="89">
        <v>41456.901415219014</v>
      </c>
      <c r="AR32" s="89">
        <v>40436.909720703115</v>
      </c>
      <c r="AS32" s="89">
        <v>40077.762628906275</v>
      </c>
      <c r="AT32" s="89">
        <v>13222.417824735339</v>
      </c>
      <c r="AU32" s="89">
        <v>48923.987737315154</v>
      </c>
      <c r="AV32" s="89">
        <v>22566.537492187519</v>
      </c>
      <c r="AW32" s="89">
        <v>3828.8966362132819</v>
      </c>
      <c r="AX32" s="89">
        <v>35249.360769042993</v>
      </c>
      <c r="AY32" s="89">
        <v>42762.29403906261</v>
      </c>
    </row>
    <row r="33" spans="1:51" x14ac:dyDescent="0.25">
      <c r="A33" s="79">
        <v>43740</v>
      </c>
      <c r="B33" s="80">
        <v>8</v>
      </c>
      <c r="C33" s="89">
        <v>39903.817277343776</v>
      </c>
      <c r="D33" s="89">
        <v>38297.234054406246</v>
      </c>
      <c r="E33" s="89">
        <v>22919.683798828151</v>
      </c>
      <c r="F33" s="89">
        <v>72013.554210937524</v>
      </c>
      <c r="G33" s="89">
        <v>31779.805899376417</v>
      </c>
      <c r="H33" s="89">
        <v>6954.5054275312541</v>
      </c>
      <c r="I33" s="89">
        <v>32558.403213867183</v>
      </c>
      <c r="J33" s="89">
        <v>99.846195220947195</v>
      </c>
      <c r="K33" s="89">
        <v>20290.210730796854</v>
      </c>
      <c r="L33" s="89">
        <v>10574.371121414068</v>
      </c>
      <c r="M33" s="89">
        <v>34417.292744714883</v>
      </c>
      <c r="N33" s="89">
        <v>14202.6094765625</v>
      </c>
      <c r="O33" s="89">
        <v>53091.968742484372</v>
      </c>
      <c r="P33" s="89">
        <v>2654.685724849322</v>
      </c>
      <c r="Q33" s="89">
        <v>34.027451515197747</v>
      </c>
      <c r="R33" s="89">
        <v>6554.4220092773412</v>
      </c>
      <c r="S33" s="89">
        <v>44209.954172486185</v>
      </c>
      <c r="T33" s="89">
        <v>17323.807556640641</v>
      </c>
      <c r="U33" s="89">
        <v>8619.1575383568015</v>
      </c>
      <c r="V33" s="89">
        <v>68779.339983968806</v>
      </c>
      <c r="W33" s="89">
        <v>4331.6473876953087</v>
      </c>
      <c r="X33" s="89">
        <v>18191.459506757492</v>
      </c>
      <c r="Y33" s="89">
        <v>14216.489414062506</v>
      </c>
      <c r="Z33" s="89">
        <v>444.16187027587893</v>
      </c>
      <c r="AA33" s="89">
        <v>27078.73755078125</v>
      </c>
      <c r="AB33" s="89">
        <v>27076.150946782596</v>
      </c>
      <c r="AC33" s="89">
        <v>32102.852252512341</v>
      </c>
      <c r="AD33" s="89">
        <v>41140.724300781236</v>
      </c>
      <c r="AE33" s="89">
        <v>9256.5061132812498</v>
      </c>
      <c r="AF33" s="89">
        <v>13.431615705131284</v>
      </c>
      <c r="AG33" s="89">
        <v>20162.673246093746</v>
      </c>
      <c r="AH33" s="89">
        <v>39687.488871093781</v>
      </c>
      <c r="AI33" s="89">
        <v>11839.433837890641</v>
      </c>
      <c r="AJ33" s="89">
        <v>135.46240544336007</v>
      </c>
      <c r="AK33" s="89">
        <v>4255.0276045926494</v>
      </c>
      <c r="AL33" s="89">
        <v>17490.932970703121</v>
      </c>
      <c r="AM33" s="89">
        <v>18223.955562265637</v>
      </c>
      <c r="AN33" s="89">
        <v>4231.9572265625102</v>
      </c>
      <c r="AO33" s="89">
        <v>44817.199324218724</v>
      </c>
      <c r="AP33" s="89">
        <v>297.39429835901609</v>
      </c>
      <c r="AQ33" s="89">
        <v>55081.883319375316</v>
      </c>
      <c r="AR33" s="89">
        <v>49430.562024414081</v>
      </c>
      <c r="AS33" s="89">
        <v>46735.938291015664</v>
      </c>
      <c r="AT33" s="89">
        <v>15054.946245365456</v>
      </c>
      <c r="AU33" s="89">
        <v>60156.825596690127</v>
      </c>
      <c r="AV33" s="89">
        <v>23411.284042968731</v>
      </c>
      <c r="AW33" s="89">
        <v>3733.3081301075163</v>
      </c>
      <c r="AX33" s="89">
        <v>40927.931989746081</v>
      </c>
      <c r="AY33" s="89">
        <v>56540.287367187535</v>
      </c>
    </row>
    <row r="34" spans="1:51" x14ac:dyDescent="0.25">
      <c r="A34" s="79">
        <v>43740</v>
      </c>
      <c r="B34" s="80">
        <v>9</v>
      </c>
      <c r="C34" s="89">
        <v>44508.448167968672</v>
      </c>
      <c r="D34" s="89">
        <v>42789.381848656252</v>
      </c>
      <c r="E34" s="89">
        <v>23019.764033203141</v>
      </c>
      <c r="F34" s="89">
        <v>75411.567656249987</v>
      </c>
      <c r="G34" s="89">
        <v>37353.779853172106</v>
      </c>
      <c r="H34" s="89">
        <v>9292.7303084687574</v>
      </c>
      <c r="I34" s="89">
        <v>37905.602477539047</v>
      </c>
      <c r="J34" s="89">
        <v>100.19305419921871</v>
      </c>
      <c r="K34" s="89">
        <v>22533.541668031245</v>
      </c>
      <c r="L34" s="89">
        <v>12432.26468974222</v>
      </c>
      <c r="M34" s="89">
        <v>39975.487615410144</v>
      </c>
      <c r="N34" s="89">
        <v>13238.161265625004</v>
      </c>
      <c r="O34" s="89">
        <v>60029.410925999968</v>
      </c>
      <c r="P34" s="89">
        <v>2830.9054655330506</v>
      </c>
      <c r="Q34" s="89">
        <v>33.20460319519043</v>
      </c>
      <c r="R34" s="89">
        <v>5732.6108032226566</v>
      </c>
      <c r="S34" s="89">
        <v>45774.27109045496</v>
      </c>
      <c r="T34" s="89">
        <v>18001.2991640625</v>
      </c>
      <c r="U34" s="89">
        <v>8147.9845479192791</v>
      </c>
      <c r="V34" s="89">
        <v>66152.353275406233</v>
      </c>
      <c r="W34" s="89">
        <v>4631.9121826171913</v>
      </c>
      <c r="X34" s="89">
        <v>21109.463214456107</v>
      </c>
      <c r="Y34" s="89">
        <v>16152.958851562496</v>
      </c>
      <c r="Z34" s="89">
        <v>451.24424648437491</v>
      </c>
      <c r="AA34" s="89">
        <v>29475.903048828106</v>
      </c>
      <c r="AB34" s="89">
        <v>33946.307122563841</v>
      </c>
      <c r="AC34" s="89">
        <v>32919.741026020056</v>
      </c>
      <c r="AD34" s="89">
        <v>38879.514257812494</v>
      </c>
      <c r="AE34" s="89">
        <v>9943.5775800781303</v>
      </c>
      <c r="AF34" s="89">
        <v>13.431615705131284</v>
      </c>
      <c r="AG34" s="89">
        <v>20533.517066406246</v>
      </c>
      <c r="AH34" s="89">
        <v>36387.822527343757</v>
      </c>
      <c r="AI34" s="89">
        <v>13630.481542968761</v>
      </c>
      <c r="AJ34" s="89">
        <v>212.10491397851501</v>
      </c>
      <c r="AK34" s="89">
        <v>5298.6704819097076</v>
      </c>
      <c r="AL34" s="89">
        <v>17058.394601562479</v>
      </c>
      <c r="AM34" s="89">
        <v>19314.736706796895</v>
      </c>
      <c r="AN34" s="89">
        <v>3483.93359374999</v>
      </c>
      <c r="AO34" s="89">
        <v>48519.64727539062</v>
      </c>
      <c r="AP34" s="89">
        <v>651.91845444296303</v>
      </c>
      <c r="AQ34" s="89">
        <v>67294.217945898636</v>
      </c>
      <c r="AR34" s="89">
        <v>57039.128218749953</v>
      </c>
      <c r="AS34" s="89">
        <v>47534.54648828123</v>
      </c>
      <c r="AT34" s="89">
        <v>16751.464329853454</v>
      </c>
      <c r="AU34" s="89">
        <v>63135.364202158999</v>
      </c>
      <c r="AV34" s="89">
        <v>22554.300523437538</v>
      </c>
      <c r="AW34" s="89">
        <v>3727.5425505646408</v>
      </c>
      <c r="AX34" s="89">
        <v>40388.191906738291</v>
      </c>
      <c r="AY34" s="89">
        <v>69748.357917968679</v>
      </c>
    </row>
    <row r="35" spans="1:51" x14ac:dyDescent="0.25">
      <c r="A35" s="79">
        <v>43740</v>
      </c>
      <c r="B35" s="80">
        <v>10</v>
      </c>
      <c r="C35" s="89">
        <v>47486.259429687525</v>
      </c>
      <c r="D35" s="89">
        <v>46117.829894468756</v>
      </c>
      <c r="E35" s="89">
        <v>23631.510595703134</v>
      </c>
      <c r="F35" s="89">
        <v>78053.691695312576</v>
      </c>
      <c r="G35" s="89">
        <v>39934.068313141841</v>
      </c>
      <c r="H35" s="89">
        <v>10349.720339468737</v>
      </c>
      <c r="I35" s="89">
        <v>42120.053799804678</v>
      </c>
      <c r="J35" s="89">
        <v>99.249109268188491</v>
      </c>
      <c r="K35" s="89">
        <v>24619.672179750003</v>
      </c>
      <c r="L35" s="89">
        <v>13698.591213921864</v>
      </c>
      <c r="M35" s="89">
        <v>42478.646377669917</v>
      </c>
      <c r="N35" s="89">
        <v>13894.687626953122</v>
      </c>
      <c r="O35" s="89">
        <v>64473.903474984341</v>
      </c>
      <c r="P35" s="89">
        <v>1909.0531969102153</v>
      </c>
      <c r="Q35" s="89">
        <v>33.866335868835449</v>
      </c>
      <c r="R35" s="89">
        <v>5890.4720947265605</v>
      </c>
      <c r="S35" s="89">
        <v>48015.381012329934</v>
      </c>
      <c r="T35" s="89">
        <v>18857.714703125013</v>
      </c>
      <c r="U35" s="89">
        <v>8385.4061744537412</v>
      </c>
      <c r="V35" s="89">
        <v>66489.35874825003</v>
      </c>
      <c r="W35" s="89">
        <v>5300.4962890625002</v>
      </c>
      <c r="X35" s="89">
        <v>22449.141750133262</v>
      </c>
      <c r="Y35" s="89">
        <v>17233.875214843752</v>
      </c>
      <c r="Z35" s="89">
        <v>504.0823712768555</v>
      </c>
      <c r="AA35" s="89">
        <v>31311.322972656289</v>
      </c>
      <c r="AB35" s="89">
        <v>37732.48720068884</v>
      </c>
      <c r="AC35" s="89">
        <v>34976.312305004532</v>
      </c>
      <c r="AD35" s="89">
        <v>39450.439976562513</v>
      </c>
      <c r="AE35" s="89">
        <v>10129.817134765606</v>
      </c>
      <c r="AF35" s="89">
        <v>13.431615705131284</v>
      </c>
      <c r="AG35" s="89">
        <v>21047.480292968754</v>
      </c>
      <c r="AH35" s="89">
        <v>36501.600621093778</v>
      </c>
      <c r="AI35" s="89">
        <v>14918.32055664062</v>
      </c>
      <c r="AJ35" s="89">
        <v>262.22974129882795</v>
      </c>
      <c r="AK35" s="89">
        <v>5696.8446674969473</v>
      </c>
      <c r="AL35" s="89">
        <v>17406.022894531252</v>
      </c>
      <c r="AM35" s="89">
        <v>20277.48501460937</v>
      </c>
      <c r="AN35" s="89">
        <v>3446.1898925781197</v>
      </c>
      <c r="AO35" s="89">
        <v>51833.935676757894</v>
      </c>
      <c r="AP35" s="89">
        <v>615.99216771542729</v>
      </c>
      <c r="AQ35" s="89">
        <v>76418.073580023643</v>
      </c>
      <c r="AR35" s="89">
        <v>61959.072835937484</v>
      </c>
      <c r="AS35" s="89">
        <v>48254.087753906279</v>
      </c>
      <c r="AT35" s="89">
        <v>17300.931504784559</v>
      </c>
      <c r="AU35" s="89">
        <v>65904.865452158978</v>
      </c>
      <c r="AV35" s="89">
        <v>23425.878109375011</v>
      </c>
      <c r="AW35" s="89">
        <v>4066.332813577545</v>
      </c>
      <c r="AX35" s="89">
        <v>42553.350089111336</v>
      </c>
      <c r="AY35" s="89">
        <v>77943.469402343675</v>
      </c>
    </row>
    <row r="36" spans="1:51" x14ac:dyDescent="0.25">
      <c r="A36" s="79">
        <v>43740</v>
      </c>
      <c r="B36" s="80">
        <v>11</v>
      </c>
      <c r="C36" s="89">
        <v>49365.431382812509</v>
      </c>
      <c r="D36" s="89">
        <v>46440.621570187497</v>
      </c>
      <c r="E36" s="89">
        <v>23979.054755859383</v>
      </c>
      <c r="F36" s="89">
        <v>81056.746871093783</v>
      </c>
      <c r="G36" s="89">
        <v>40567.23598981931</v>
      </c>
      <c r="H36" s="89">
        <v>10208.586897718758</v>
      </c>
      <c r="I36" s="89">
        <v>45423.450044921898</v>
      </c>
      <c r="J36" s="89">
        <v>101.17070198059079</v>
      </c>
      <c r="K36" s="89">
        <v>24905.100476843745</v>
      </c>
      <c r="L36" s="89">
        <v>13633.794061046847</v>
      </c>
      <c r="M36" s="89">
        <v>43002.503808075191</v>
      </c>
      <c r="N36" s="89">
        <v>14504.57265234375</v>
      </c>
      <c r="O36" s="89">
        <v>67276.450833421899</v>
      </c>
      <c r="P36" s="89">
        <v>3152.1692906391554</v>
      </c>
      <c r="Q36" s="89">
        <v>33.030572891235352</v>
      </c>
      <c r="R36" s="89">
        <v>5840.5251220703085</v>
      </c>
      <c r="S36" s="89">
        <v>49197.778582642452</v>
      </c>
      <c r="T36" s="89">
        <v>20695.146187499999</v>
      </c>
      <c r="U36" s="89">
        <v>8890.8517452688247</v>
      </c>
      <c r="V36" s="89">
        <v>68103.397565093692</v>
      </c>
      <c r="W36" s="89">
        <v>5533.4702392578092</v>
      </c>
      <c r="X36" s="89">
        <v>23053.45884074553</v>
      </c>
      <c r="Y36" s="89">
        <v>16555.827578125005</v>
      </c>
      <c r="Z36" s="89">
        <v>495.08940556640619</v>
      </c>
      <c r="AA36" s="89">
        <v>31701.763744140637</v>
      </c>
      <c r="AB36" s="89">
        <v>38348.468696782562</v>
      </c>
      <c r="AC36" s="89">
        <v>36740.776627378837</v>
      </c>
      <c r="AD36" s="89">
        <v>39965.207402343767</v>
      </c>
      <c r="AE36" s="89">
        <v>10269.40190625003</v>
      </c>
      <c r="AF36" s="89">
        <v>13.431615705131284</v>
      </c>
      <c r="AG36" s="89">
        <v>21518.026937500003</v>
      </c>
      <c r="AH36" s="89">
        <v>38277.274824218744</v>
      </c>
      <c r="AI36" s="89">
        <v>15180.924951171892</v>
      </c>
      <c r="AJ36" s="89">
        <v>276.4967462792967</v>
      </c>
      <c r="AK36" s="89">
        <v>5758.3382074291985</v>
      </c>
      <c r="AL36" s="89">
        <v>17667.218533203144</v>
      </c>
      <c r="AM36" s="89">
        <v>20496.811824390636</v>
      </c>
      <c r="AN36" s="89">
        <v>3552.3848144531312</v>
      </c>
      <c r="AO36" s="89">
        <v>52837.404520507793</v>
      </c>
      <c r="AP36" s="89">
        <v>490.13322527271373</v>
      </c>
      <c r="AQ36" s="89">
        <v>80557.530146492471</v>
      </c>
      <c r="AR36" s="89">
        <v>62924.238539062528</v>
      </c>
      <c r="AS36" s="89">
        <v>48271.055736328119</v>
      </c>
      <c r="AT36" s="89">
        <v>17281.211048718247</v>
      </c>
      <c r="AU36" s="89">
        <v>67187.814838877704</v>
      </c>
      <c r="AV36" s="89">
        <v>23960.072828125045</v>
      </c>
      <c r="AW36" s="89">
        <v>3064.4160724022122</v>
      </c>
      <c r="AX36" s="89">
        <v>42686.853815917952</v>
      </c>
      <c r="AY36" s="89">
        <v>81640.318246093681</v>
      </c>
    </row>
    <row r="37" spans="1:51" x14ac:dyDescent="0.25">
      <c r="A37" s="79">
        <v>43740</v>
      </c>
      <c r="B37" s="80">
        <v>12</v>
      </c>
      <c r="C37" s="89">
        <v>50322.232140624998</v>
      </c>
      <c r="D37" s="89">
        <v>46686.363828187503</v>
      </c>
      <c r="E37" s="89">
        <v>24114.059345703132</v>
      </c>
      <c r="F37" s="89">
        <v>81708.728546875005</v>
      </c>
      <c r="G37" s="89">
        <v>41489.08418106562</v>
      </c>
      <c r="H37" s="89">
        <v>10614.880469249994</v>
      </c>
      <c r="I37" s="89">
        <v>46243.277519531235</v>
      </c>
      <c r="J37" s="89">
        <v>100.6989860534668</v>
      </c>
      <c r="K37" s="89">
        <v>24929.074121203139</v>
      </c>
      <c r="L37" s="89">
        <v>13184.03020949219</v>
      </c>
      <c r="M37" s="89">
        <v>41486.676238492211</v>
      </c>
      <c r="N37" s="89">
        <v>15137.131195312506</v>
      </c>
      <c r="O37" s="89">
        <v>65503.115882999977</v>
      </c>
      <c r="P37" s="89">
        <v>3499.3781325622545</v>
      </c>
      <c r="Q37" s="89">
        <v>32.386390209197991</v>
      </c>
      <c r="R37" s="89">
        <v>5676.6303710937527</v>
      </c>
      <c r="S37" s="89">
        <v>49164.353609986203</v>
      </c>
      <c r="T37" s="89">
        <v>21322.982773437496</v>
      </c>
      <c r="U37" s="89">
        <v>9120.7181363315576</v>
      </c>
      <c r="V37" s="89">
        <v>68256.5802903125</v>
      </c>
      <c r="W37" s="89">
        <v>5557.1487792968892</v>
      </c>
      <c r="X37" s="89">
        <v>23409.512113722274</v>
      </c>
      <c r="Y37" s="89">
        <v>16035.492011718754</v>
      </c>
      <c r="Z37" s="89">
        <v>469.39399331054693</v>
      </c>
      <c r="AA37" s="89">
        <v>31376.578890624987</v>
      </c>
      <c r="AB37" s="89">
        <v>38256.376481938867</v>
      </c>
      <c r="AC37" s="89">
        <v>36908.573277799587</v>
      </c>
      <c r="AD37" s="89">
        <v>39840.502773437511</v>
      </c>
      <c r="AE37" s="89">
        <v>10082.006083984385</v>
      </c>
      <c r="AF37" s="89">
        <v>13.431615705131284</v>
      </c>
      <c r="AG37" s="89">
        <v>22902.594999999994</v>
      </c>
      <c r="AH37" s="89">
        <v>39197.593847656266</v>
      </c>
      <c r="AI37" s="89">
        <v>15027.17768554688</v>
      </c>
      <c r="AJ37" s="89">
        <v>274.03346732421829</v>
      </c>
      <c r="AK37" s="89">
        <v>5966.0873451342768</v>
      </c>
      <c r="AL37" s="89">
        <v>17980.222755859366</v>
      </c>
      <c r="AM37" s="89">
        <v>20317.93989996878</v>
      </c>
      <c r="AN37" s="89">
        <v>3712.5315429687616</v>
      </c>
      <c r="AO37" s="89">
        <v>52805.273836914064</v>
      </c>
      <c r="AP37" s="89">
        <v>865.99307972678594</v>
      </c>
      <c r="AQ37" s="89">
        <v>81731.350823101704</v>
      </c>
      <c r="AR37" s="89">
        <v>62684.923501953184</v>
      </c>
      <c r="AS37" s="89">
        <v>49170.906851562489</v>
      </c>
      <c r="AT37" s="89">
        <v>17250.509791997367</v>
      </c>
      <c r="AU37" s="89">
        <v>66890.613303721402</v>
      </c>
      <c r="AV37" s="89">
        <v>24319.508023437484</v>
      </c>
      <c r="AW37" s="89">
        <v>3287.394868365137</v>
      </c>
      <c r="AX37" s="89">
        <v>42118.242834472665</v>
      </c>
      <c r="AY37" s="89">
        <v>81351.017039062441</v>
      </c>
    </row>
    <row r="38" spans="1:51" x14ac:dyDescent="0.25">
      <c r="A38" s="79">
        <v>43740</v>
      </c>
      <c r="B38" s="80">
        <v>13</v>
      </c>
      <c r="C38" s="89">
        <v>50521.184261718758</v>
      </c>
      <c r="D38" s="89">
        <v>46094.338754656266</v>
      </c>
      <c r="E38" s="89">
        <v>24365.314326171869</v>
      </c>
      <c r="F38" s="89">
        <v>81665.532046874985</v>
      </c>
      <c r="G38" s="89">
        <v>41722.595362723376</v>
      </c>
      <c r="H38" s="89">
        <v>10432.839432749997</v>
      </c>
      <c r="I38" s="89">
        <v>46304.791453125006</v>
      </c>
      <c r="J38" s="89">
        <v>106.74997711181651</v>
      </c>
      <c r="K38" s="89">
        <v>24985.65134604687</v>
      </c>
      <c r="L38" s="89">
        <v>12809.395941515624</v>
      </c>
      <c r="M38" s="89">
        <v>39449.206813806646</v>
      </c>
      <c r="N38" s="89">
        <v>15352.855386718753</v>
      </c>
      <c r="O38" s="89">
        <v>64302.63174784377</v>
      </c>
      <c r="P38" s="89">
        <v>3353.77041992469</v>
      </c>
      <c r="Q38" s="89">
        <v>32.028235912322998</v>
      </c>
      <c r="R38" s="89">
        <v>5692.8483032226559</v>
      </c>
      <c r="S38" s="89">
        <v>49252.435432251827</v>
      </c>
      <c r="T38" s="89">
        <v>21843.985386718767</v>
      </c>
      <c r="U38" s="89">
        <v>9925.3747424812373</v>
      </c>
      <c r="V38" s="89">
        <v>68271.305909343719</v>
      </c>
      <c r="W38" s="89">
        <v>5196.6819580078109</v>
      </c>
      <c r="X38" s="89">
        <v>21913.52275114091</v>
      </c>
      <c r="Y38" s="89">
        <v>15901.343914062503</v>
      </c>
      <c r="Z38" s="89">
        <v>471.1765403076173</v>
      </c>
      <c r="AA38" s="89">
        <v>31668.537857421936</v>
      </c>
      <c r="AB38" s="89">
        <v>38228.916763188856</v>
      </c>
      <c r="AC38" s="89">
        <v>37318.630954627246</v>
      </c>
      <c r="AD38" s="89">
        <v>40134.611800781262</v>
      </c>
      <c r="AE38" s="89">
        <v>9193.5257178630436</v>
      </c>
      <c r="AF38" s="89">
        <v>13.431615705131284</v>
      </c>
      <c r="AG38" s="89">
        <v>24497.961593750006</v>
      </c>
      <c r="AH38" s="89">
        <v>39326.220539062524</v>
      </c>
      <c r="AI38" s="89">
        <v>14942.06943359375</v>
      </c>
      <c r="AJ38" s="89">
        <v>269.67194983593703</v>
      </c>
      <c r="AK38" s="89">
        <v>5749.3993681347647</v>
      </c>
      <c r="AL38" s="89">
        <v>18294.355103515645</v>
      </c>
      <c r="AM38" s="89">
        <v>20406.92210256249</v>
      </c>
      <c r="AN38" s="89">
        <v>3709.1906738281305</v>
      </c>
      <c r="AO38" s="89">
        <v>52770.518278320342</v>
      </c>
      <c r="AP38" s="89">
        <v>825.948249100456</v>
      </c>
      <c r="AQ38" s="89">
        <v>81791.427490320595</v>
      </c>
      <c r="AR38" s="89">
        <v>61380.24357421873</v>
      </c>
      <c r="AS38" s="89">
        <v>49524.855726562491</v>
      </c>
      <c r="AT38" s="89">
        <v>17055.166094073174</v>
      </c>
      <c r="AU38" s="89">
        <v>66020.219624033954</v>
      </c>
      <c r="AV38" s="89">
        <v>24458.620054687486</v>
      </c>
      <c r="AW38" s="89">
        <v>3559.9658316373511</v>
      </c>
      <c r="AX38" s="89">
        <v>42026.119855957026</v>
      </c>
      <c r="AY38" s="89">
        <v>80404.752316406419</v>
      </c>
    </row>
    <row r="39" spans="1:51" x14ac:dyDescent="0.25">
      <c r="A39" s="79">
        <v>43740</v>
      </c>
      <c r="B39" s="80">
        <v>14</v>
      </c>
      <c r="C39" s="89">
        <v>50157.737136718781</v>
      </c>
      <c r="D39" s="89">
        <v>43926.738043218742</v>
      </c>
      <c r="E39" s="89">
        <v>23989.333798828124</v>
      </c>
      <c r="F39" s="89">
        <v>81289.768621093783</v>
      </c>
      <c r="G39" s="89">
        <v>36481.970495516332</v>
      </c>
      <c r="H39" s="89">
        <v>9308.8710245937509</v>
      </c>
      <c r="I39" s="89">
        <v>45916.584217773408</v>
      </c>
      <c r="J39" s="89">
        <v>100.49378204345709</v>
      </c>
      <c r="K39" s="89">
        <v>23914.787538624998</v>
      </c>
      <c r="L39" s="89">
        <v>11845.875146250006</v>
      </c>
      <c r="M39" s="89">
        <v>38357.540522497751</v>
      </c>
      <c r="N39" s="89">
        <v>14975.547109374997</v>
      </c>
      <c r="O39" s="89">
        <v>62318.274159281296</v>
      </c>
      <c r="P39" s="89">
        <v>3123.0560577770975</v>
      </c>
      <c r="Q39" s="89">
        <v>31.642709255218499</v>
      </c>
      <c r="R39" s="89">
        <v>5668.8397094726561</v>
      </c>
      <c r="S39" s="89">
        <v>47480.658522095582</v>
      </c>
      <c r="T39" s="89">
        <v>21885.865494140631</v>
      </c>
      <c r="U39" s="89">
        <v>10176.557727740294</v>
      </c>
      <c r="V39" s="89">
        <v>68114.177995687438</v>
      </c>
      <c r="W39" s="89">
        <v>5029.7107666015499</v>
      </c>
      <c r="X39" s="89">
        <v>21221.705210569453</v>
      </c>
      <c r="Y39" s="89">
        <v>16044.917433593751</v>
      </c>
      <c r="Z39" s="89">
        <v>451.06423709106451</v>
      </c>
      <c r="AA39" s="89">
        <v>30038.457712890631</v>
      </c>
      <c r="AB39" s="89">
        <v>38055.907278813866</v>
      </c>
      <c r="AC39" s="89">
        <v>36890.263808926014</v>
      </c>
      <c r="AD39" s="89">
        <v>39965.102476562475</v>
      </c>
      <c r="AE39" s="89">
        <v>9437.4148749999731</v>
      </c>
      <c r="AF39" s="89">
        <v>13.431615705131284</v>
      </c>
      <c r="AG39" s="89">
        <v>24419.664800781244</v>
      </c>
      <c r="AH39" s="89">
        <v>38914.05739843753</v>
      </c>
      <c r="AI39" s="89">
        <v>14131.37958984376</v>
      </c>
      <c r="AJ39" s="89">
        <v>191.92855259570433</v>
      </c>
      <c r="AK39" s="89">
        <v>5565.7676153076172</v>
      </c>
      <c r="AL39" s="89">
        <v>18406.1434199219</v>
      </c>
      <c r="AM39" s="89">
        <v>20064.459392515608</v>
      </c>
      <c r="AN39" s="89">
        <v>3707.8360839843717</v>
      </c>
      <c r="AO39" s="89">
        <v>51343.31299609378</v>
      </c>
      <c r="AP39" s="89">
        <v>907.68466660840886</v>
      </c>
      <c r="AQ39" s="89">
        <v>80490.053364664142</v>
      </c>
      <c r="AR39" s="89">
        <v>58435.142964843792</v>
      </c>
      <c r="AS39" s="89">
        <v>48373.374240234385</v>
      </c>
      <c r="AT39" s="89">
        <v>16695.405663789581</v>
      </c>
      <c r="AU39" s="89">
        <v>64691.281776377669</v>
      </c>
      <c r="AV39" s="89">
        <v>24039.220468749965</v>
      </c>
      <c r="AW39" s="89">
        <v>4115.3994300900667</v>
      </c>
      <c r="AX39" s="89">
        <v>41840.533286132821</v>
      </c>
      <c r="AY39" s="89">
        <v>79848.374058593661</v>
      </c>
    </row>
    <row r="40" spans="1:51" x14ac:dyDescent="0.25">
      <c r="A40" s="79">
        <v>43740</v>
      </c>
      <c r="B40" s="80">
        <v>15</v>
      </c>
      <c r="C40" s="89">
        <v>47827.575441406356</v>
      </c>
      <c r="D40" s="89">
        <v>43649.56652059374</v>
      </c>
      <c r="E40" s="89">
        <v>22922.361386718741</v>
      </c>
      <c r="F40" s="89">
        <v>78066.136246093753</v>
      </c>
      <c r="G40" s="89">
        <v>37784.200777343183</v>
      </c>
      <c r="H40" s="89">
        <v>9800.040910312493</v>
      </c>
      <c r="I40" s="89">
        <v>44651.440907226592</v>
      </c>
      <c r="J40" s="89">
        <v>93.556873321533203</v>
      </c>
      <c r="K40" s="89">
        <v>23757.793047843752</v>
      </c>
      <c r="L40" s="89">
        <v>12233.320324554717</v>
      </c>
      <c r="M40" s="89">
        <v>40078.651092426771</v>
      </c>
      <c r="N40" s="89">
        <v>14871.423453125002</v>
      </c>
      <c r="O40" s="89">
        <v>60932.53282648437</v>
      </c>
      <c r="P40" s="89">
        <v>3151.3524702058112</v>
      </c>
      <c r="Q40" s="89">
        <v>32.566673278808594</v>
      </c>
      <c r="R40" s="89">
        <v>5558.5425415039063</v>
      </c>
      <c r="S40" s="89">
        <v>47699.095356079968</v>
      </c>
      <c r="T40" s="89">
        <v>21123.933205078127</v>
      </c>
      <c r="U40" s="89">
        <v>10182.900086467742</v>
      </c>
      <c r="V40" s="89">
        <v>66449.760244625009</v>
      </c>
      <c r="W40" s="89">
        <v>5021.8748046874998</v>
      </c>
      <c r="X40" s="89">
        <v>20271.34215506669</v>
      </c>
      <c r="Y40" s="89">
        <v>16714.565343750004</v>
      </c>
      <c r="Z40" s="89">
        <v>488.61133986816412</v>
      </c>
      <c r="AA40" s="89">
        <v>30494.057640625007</v>
      </c>
      <c r="AB40" s="89">
        <v>37183.749079595087</v>
      </c>
      <c r="AC40" s="89">
        <v>35511.172278177648</v>
      </c>
      <c r="AD40" s="89">
        <v>39295.36113281249</v>
      </c>
      <c r="AE40" s="89">
        <v>9609.9980859375373</v>
      </c>
      <c r="AF40" s="89">
        <v>13.431615705131284</v>
      </c>
      <c r="AG40" s="89">
        <v>24177.178351562496</v>
      </c>
      <c r="AH40" s="89">
        <v>39024.406558593757</v>
      </c>
      <c r="AI40" s="89">
        <v>14634.427978515632</v>
      </c>
      <c r="AJ40" s="89">
        <v>232.57237285546819</v>
      </c>
      <c r="AK40" s="89">
        <v>5855.9509807885752</v>
      </c>
      <c r="AL40" s="89">
        <v>18551.401869140642</v>
      </c>
      <c r="AM40" s="89">
        <v>20056.748924984371</v>
      </c>
      <c r="AN40" s="89">
        <v>3648.1929199218812</v>
      </c>
      <c r="AO40" s="89">
        <v>51279.727744140597</v>
      </c>
      <c r="AP40" s="89">
        <v>934.70257957350282</v>
      </c>
      <c r="AQ40" s="89">
        <v>78218.45167178924</v>
      </c>
      <c r="AR40" s="89">
        <v>57807.192884765631</v>
      </c>
      <c r="AS40" s="89">
        <v>48252.607187499976</v>
      </c>
      <c r="AT40" s="89">
        <v>16544.860885766248</v>
      </c>
      <c r="AU40" s="89">
        <v>62794.254459971438</v>
      </c>
      <c r="AV40" s="89">
        <v>23815.275171875008</v>
      </c>
      <c r="AW40" s="89">
        <v>4403.5480467930474</v>
      </c>
      <c r="AX40" s="89">
        <v>40972.191076660143</v>
      </c>
      <c r="AY40" s="89">
        <v>77236.708109375031</v>
      </c>
    </row>
    <row r="41" spans="1:51" x14ac:dyDescent="0.25">
      <c r="A41" s="79">
        <v>43740</v>
      </c>
      <c r="B41" s="80">
        <v>16</v>
      </c>
      <c r="C41" s="89">
        <v>45510.368546874903</v>
      </c>
      <c r="D41" s="89">
        <v>43569.310821562496</v>
      </c>
      <c r="E41" s="89">
        <v>22182.825820312522</v>
      </c>
      <c r="F41" s="89">
        <v>74261.087132812565</v>
      </c>
      <c r="G41" s="89">
        <v>37415.092763455148</v>
      </c>
      <c r="H41" s="89">
        <v>9881.6332211874942</v>
      </c>
      <c r="I41" s="89">
        <v>43815.917463867183</v>
      </c>
      <c r="J41" s="89">
        <v>97.191558837890696</v>
      </c>
      <c r="K41" s="89">
        <v>23390.05687800001</v>
      </c>
      <c r="L41" s="89">
        <v>12398.507128851548</v>
      </c>
      <c r="M41" s="89">
        <v>40073.382296876443</v>
      </c>
      <c r="N41" s="89">
        <v>14420.103810546885</v>
      </c>
      <c r="O41" s="89">
        <v>59619.71055464058</v>
      </c>
      <c r="P41" s="89">
        <v>3094.4634100585936</v>
      </c>
      <c r="Q41" s="89">
        <v>33.56514739990233</v>
      </c>
      <c r="R41" s="89">
        <v>5319.9864257812496</v>
      </c>
      <c r="S41" s="89">
        <v>47236.743934204947</v>
      </c>
      <c r="T41" s="89">
        <v>20180.010587890622</v>
      </c>
      <c r="U41" s="89">
        <v>9744.1282142982473</v>
      </c>
      <c r="V41" s="89">
        <v>63566.236809843707</v>
      </c>
      <c r="W41" s="89">
        <v>5029.9137451171791</v>
      </c>
      <c r="X41" s="89">
        <v>20780.384821883159</v>
      </c>
      <c r="Y41" s="89">
        <v>17292.991546874997</v>
      </c>
      <c r="Z41" s="89">
        <v>452.52602474975583</v>
      </c>
      <c r="AA41" s="89">
        <v>30006.737693359384</v>
      </c>
      <c r="AB41" s="89">
        <v>36014.806856938812</v>
      </c>
      <c r="AC41" s="89">
        <v>33937.007885731866</v>
      </c>
      <c r="AD41" s="89">
        <v>36567.767621093786</v>
      </c>
      <c r="AE41" s="89">
        <v>9510.7820253906102</v>
      </c>
      <c r="AF41" s="89">
        <v>13.431615705131284</v>
      </c>
      <c r="AG41" s="89">
        <v>23896.979476562516</v>
      </c>
      <c r="AH41" s="89">
        <v>38810.408281249998</v>
      </c>
      <c r="AI41" s="89">
        <v>14659.775585937499</v>
      </c>
      <c r="AJ41" s="89">
        <v>238.41755542382799</v>
      </c>
      <c r="AK41" s="89">
        <v>5969.0668017070002</v>
      </c>
      <c r="AL41" s="89">
        <v>18452.722669921877</v>
      </c>
      <c r="AM41" s="89">
        <v>19804.748059843765</v>
      </c>
      <c r="AN41" s="89">
        <v>3579.7823730468799</v>
      </c>
      <c r="AO41" s="89">
        <v>50761.71408984375</v>
      </c>
      <c r="AP41" s="89">
        <v>999.951755411504</v>
      </c>
      <c r="AQ41" s="89">
        <v>76379.836874179935</v>
      </c>
      <c r="AR41" s="89">
        <v>59335.36681640624</v>
      </c>
      <c r="AS41" s="89">
        <v>47812.177011718784</v>
      </c>
      <c r="AT41" s="89">
        <v>16486.234501547828</v>
      </c>
      <c r="AU41" s="89">
        <v>60712.074713877664</v>
      </c>
      <c r="AV41" s="89">
        <v>23814.005476562492</v>
      </c>
      <c r="AW41" s="89">
        <v>4421.5517966350399</v>
      </c>
      <c r="AX41" s="89">
        <v>39404.141635742184</v>
      </c>
      <c r="AY41" s="89">
        <v>74143.513640625039</v>
      </c>
    </row>
    <row r="42" spans="1:51" x14ac:dyDescent="0.25">
      <c r="A42" s="79">
        <v>43740</v>
      </c>
      <c r="B42" s="80">
        <v>17</v>
      </c>
      <c r="C42" s="89">
        <v>43148.231152343753</v>
      </c>
      <c r="D42" s="89">
        <v>42608.137981468753</v>
      </c>
      <c r="E42" s="89">
        <v>21194.081699218765</v>
      </c>
      <c r="F42" s="89">
        <v>70376.566011718649</v>
      </c>
      <c r="G42" s="89">
        <v>36319.658004046665</v>
      </c>
      <c r="H42" s="89">
        <v>9473.7015538124906</v>
      </c>
      <c r="I42" s="89">
        <v>42394.44655566405</v>
      </c>
      <c r="J42" s="89">
        <v>101.444694519043</v>
      </c>
      <c r="K42" s="89">
        <v>22951.711887187499</v>
      </c>
      <c r="L42" s="89">
        <v>12033.474585007776</v>
      </c>
      <c r="M42" s="89">
        <v>39190.019311314434</v>
      </c>
      <c r="N42" s="89">
        <v>13743.757685546872</v>
      </c>
      <c r="O42" s="89">
        <v>58186.5735240625</v>
      </c>
      <c r="P42" s="89">
        <v>3168.6554381350061</v>
      </c>
      <c r="Q42" s="89">
        <v>32.889603614807143</v>
      </c>
      <c r="R42" s="89">
        <v>5127.8553710937485</v>
      </c>
      <c r="S42" s="89">
        <v>46167.676313111187</v>
      </c>
      <c r="T42" s="89">
        <v>19388.415316406237</v>
      </c>
      <c r="U42" s="89">
        <v>8635.1502618141112</v>
      </c>
      <c r="V42" s="89">
        <v>61153.427106218725</v>
      </c>
      <c r="W42" s="89">
        <v>4807.7701660156308</v>
      </c>
      <c r="X42" s="89">
        <v>25516.775025693678</v>
      </c>
      <c r="Y42" s="89">
        <v>8506.5560898437489</v>
      </c>
      <c r="Z42" s="89">
        <v>445.43264274291988</v>
      </c>
      <c r="AA42" s="89">
        <v>29192.434626953098</v>
      </c>
      <c r="AB42" s="89">
        <v>34941.712407720086</v>
      </c>
      <c r="AC42" s="89">
        <v>32046.01335448684</v>
      </c>
      <c r="AD42" s="89">
        <v>34879.961960937486</v>
      </c>
      <c r="AE42" s="89">
        <v>9698.5720469626758</v>
      </c>
      <c r="AF42" s="89">
        <v>13.431615705131284</v>
      </c>
      <c r="AG42" s="89">
        <v>23189.98401953125</v>
      </c>
      <c r="AH42" s="89">
        <v>38758.626570312495</v>
      </c>
      <c r="AI42" s="89">
        <v>14422.164160156259</v>
      </c>
      <c r="AJ42" s="89">
        <v>232.97250704687588</v>
      </c>
      <c r="AK42" s="89">
        <v>5775.097339403379</v>
      </c>
      <c r="AL42" s="89">
        <v>18934.428982421879</v>
      </c>
      <c r="AM42" s="89">
        <v>19263.833720625011</v>
      </c>
      <c r="AN42" s="89">
        <v>3574.3050292968692</v>
      </c>
      <c r="AO42" s="89">
        <v>49686.002836914049</v>
      </c>
      <c r="AP42" s="89">
        <v>925.33008233005046</v>
      </c>
      <c r="AQ42" s="89">
        <v>74268.242240398715</v>
      </c>
      <c r="AR42" s="89">
        <v>59151.311794922003</v>
      </c>
      <c r="AS42" s="89">
        <v>47518.239976562487</v>
      </c>
      <c r="AT42" s="89">
        <v>15879.669745782712</v>
      </c>
      <c r="AU42" s="89">
        <v>58679.642229502591</v>
      </c>
      <c r="AV42" s="89">
        <v>23226.818296874997</v>
      </c>
      <c r="AW42" s="89">
        <v>4930.7223678831233</v>
      </c>
      <c r="AX42" s="89">
        <v>38435.824980468766</v>
      </c>
      <c r="AY42" s="89">
        <v>71375.130054687543</v>
      </c>
    </row>
    <row r="43" spans="1:51" x14ac:dyDescent="0.25">
      <c r="A43" s="79">
        <v>43740</v>
      </c>
      <c r="B43" s="80">
        <v>18</v>
      </c>
      <c r="C43" s="89">
        <v>41539.708480468857</v>
      </c>
      <c r="D43" s="89">
        <v>40889.627510968734</v>
      </c>
      <c r="E43" s="89">
        <v>19922.867978515635</v>
      </c>
      <c r="F43" s="89">
        <v>68107.451023437548</v>
      </c>
      <c r="G43" s="89">
        <v>33373.485313564786</v>
      </c>
      <c r="H43" s="89">
        <v>8513.7228948125012</v>
      </c>
      <c r="I43" s="89">
        <v>41036.25219433591</v>
      </c>
      <c r="J43" s="89">
        <v>103.1291637420654</v>
      </c>
      <c r="K43" s="89">
        <v>21872.190171109389</v>
      </c>
      <c r="L43" s="89">
        <v>11320.400520492178</v>
      </c>
      <c r="M43" s="89">
        <v>36017.925070843223</v>
      </c>
      <c r="N43" s="89">
        <v>12823.580320312489</v>
      </c>
      <c r="O43" s="89">
        <v>56136.807549234356</v>
      </c>
      <c r="P43" s="89">
        <v>3160.3099980026827</v>
      </c>
      <c r="Q43" s="89">
        <v>29.264389991760261</v>
      </c>
      <c r="R43" s="89">
        <v>5116.8051391601575</v>
      </c>
      <c r="S43" s="89">
        <v>45047.722719361176</v>
      </c>
      <c r="T43" s="89">
        <v>18363.509708984388</v>
      </c>
      <c r="U43" s="89">
        <v>7966.7635837783755</v>
      </c>
      <c r="V43" s="89">
        <v>59967.602181656264</v>
      </c>
      <c r="W43" s="89">
        <v>4560.1532226562595</v>
      </c>
      <c r="X43" s="89">
        <v>20540.549680827738</v>
      </c>
      <c r="Y43" s="89">
        <v>11908.994957031247</v>
      </c>
      <c r="Z43" s="89">
        <v>426.22530455932616</v>
      </c>
      <c r="AA43" s="89">
        <v>27767.70928320305</v>
      </c>
      <c r="AB43" s="89">
        <v>33356.684685063839</v>
      </c>
      <c r="AC43" s="89">
        <v>30210.138556143167</v>
      </c>
      <c r="AD43" s="89">
        <v>34663.17251953121</v>
      </c>
      <c r="AE43" s="89">
        <v>9250.108550634488</v>
      </c>
      <c r="AF43" s="89">
        <v>13.431615705131284</v>
      </c>
      <c r="AG43" s="89">
        <v>22899.102558593742</v>
      </c>
      <c r="AH43" s="89">
        <v>38420.368500000019</v>
      </c>
      <c r="AI43" s="89">
        <v>13588.887060546889</v>
      </c>
      <c r="AJ43" s="89">
        <v>182.76975058007798</v>
      </c>
      <c r="AK43" s="89">
        <v>5175.5953442324826</v>
      </c>
      <c r="AL43" s="89">
        <v>18564.153408203121</v>
      </c>
      <c r="AM43" s="89">
        <v>18998.458827624963</v>
      </c>
      <c r="AN43" s="89">
        <v>3647.7176757812504</v>
      </c>
      <c r="AO43" s="89">
        <v>48337.88396484375</v>
      </c>
      <c r="AP43" s="89">
        <v>687.59653013073432</v>
      </c>
      <c r="AQ43" s="89">
        <v>71874.785652258099</v>
      </c>
      <c r="AR43" s="89">
        <v>56482.626044921926</v>
      </c>
      <c r="AS43" s="89">
        <v>47836.493849609345</v>
      </c>
      <c r="AT43" s="89">
        <v>15743.584965373184</v>
      </c>
      <c r="AU43" s="89">
        <v>57227.003629893283</v>
      </c>
      <c r="AV43" s="89">
        <v>22768.082003906289</v>
      </c>
      <c r="AW43" s="89">
        <v>6307.3397899389292</v>
      </c>
      <c r="AX43" s="89">
        <v>37779.292783203135</v>
      </c>
      <c r="AY43" s="89">
        <v>68863.491992187439</v>
      </c>
    </row>
    <row r="44" spans="1:51" x14ac:dyDescent="0.25">
      <c r="A44" s="79">
        <v>43740</v>
      </c>
      <c r="B44" s="80">
        <v>19</v>
      </c>
      <c r="C44" s="89">
        <v>39196.396605468726</v>
      </c>
      <c r="D44" s="89">
        <v>38214.557370812516</v>
      </c>
      <c r="E44" s="89">
        <v>19323.781679687498</v>
      </c>
      <c r="F44" s="89">
        <v>66974.574050781273</v>
      </c>
      <c r="G44" s="89">
        <v>30509.81654192902</v>
      </c>
      <c r="H44" s="89">
        <v>7306.0582402187392</v>
      </c>
      <c r="I44" s="89">
        <v>38930.2976318359</v>
      </c>
      <c r="J44" s="89">
        <v>104.8839569091797</v>
      </c>
      <c r="K44" s="89">
        <v>20550.809176718732</v>
      </c>
      <c r="L44" s="89">
        <v>9830.5801378906144</v>
      </c>
      <c r="M44" s="89">
        <v>31849.0554141139</v>
      </c>
      <c r="N44" s="89">
        <v>11942.745359375</v>
      </c>
      <c r="O44" s="89">
        <v>53185.971101406249</v>
      </c>
      <c r="P44" s="89">
        <v>3659.4184830943145</v>
      </c>
      <c r="Q44" s="89">
        <v>29.518225193023692</v>
      </c>
      <c r="R44" s="89">
        <v>5224.5315795898459</v>
      </c>
      <c r="S44" s="89">
        <v>43834.213975220584</v>
      </c>
      <c r="T44" s="89">
        <v>17599.178984375001</v>
      </c>
      <c r="U44" s="89">
        <v>7764.6874510650632</v>
      </c>
      <c r="V44" s="89">
        <v>60997.343739093791</v>
      </c>
      <c r="W44" s="89">
        <v>4394.1431640624987</v>
      </c>
      <c r="X44" s="89">
        <v>18416.955315128333</v>
      </c>
      <c r="Y44" s="89">
        <v>11271.876453125</v>
      </c>
      <c r="Z44" s="89">
        <v>401.06982922973623</v>
      </c>
      <c r="AA44" s="89">
        <v>26322.093341796928</v>
      </c>
      <c r="AB44" s="89">
        <v>30474.771825688855</v>
      </c>
      <c r="AC44" s="89">
        <v>29452.427769193262</v>
      </c>
      <c r="AD44" s="89">
        <v>35182.915167968727</v>
      </c>
      <c r="AE44" s="89">
        <v>8393.8283066406457</v>
      </c>
      <c r="AF44" s="89">
        <v>13.431615705131284</v>
      </c>
      <c r="AG44" s="89">
        <v>22256.601800781249</v>
      </c>
      <c r="AH44" s="89">
        <v>39576.270300781252</v>
      </c>
      <c r="AI44" s="89">
        <v>12439.224316406251</v>
      </c>
      <c r="AJ44" s="89">
        <v>129.23762988086008</v>
      </c>
      <c r="AK44" s="89">
        <v>4603.69765766213</v>
      </c>
      <c r="AL44" s="89">
        <v>19299.642248046879</v>
      </c>
      <c r="AM44" s="89">
        <v>18773.011681390624</v>
      </c>
      <c r="AN44" s="89">
        <v>3882.6712402343819</v>
      </c>
      <c r="AO44" s="89">
        <v>46061.896232421917</v>
      </c>
      <c r="AP44" s="89">
        <v>833.87205610839806</v>
      </c>
      <c r="AQ44" s="89">
        <v>66649.975774289298</v>
      </c>
      <c r="AR44" s="89">
        <v>51950.00997265624</v>
      </c>
      <c r="AS44" s="89">
        <v>48044.453757812531</v>
      </c>
      <c r="AT44" s="89">
        <v>14947.858933484675</v>
      </c>
      <c r="AU44" s="89">
        <v>55558.758411143266</v>
      </c>
      <c r="AV44" s="89">
        <v>22952.825449218748</v>
      </c>
      <c r="AW44" s="89">
        <v>8222.6770993712325</v>
      </c>
      <c r="AX44" s="89">
        <v>38790.152265624994</v>
      </c>
      <c r="AY44" s="89">
        <v>63383.809949218841</v>
      </c>
    </row>
    <row r="45" spans="1:51" x14ac:dyDescent="0.25">
      <c r="A45" s="79">
        <v>43740</v>
      </c>
      <c r="B45" s="80">
        <v>20</v>
      </c>
      <c r="C45" s="89">
        <v>41181.02446484378</v>
      </c>
      <c r="D45" s="89">
        <v>40506.015410499989</v>
      </c>
      <c r="E45" s="89">
        <v>20991.334658203137</v>
      </c>
      <c r="F45" s="89">
        <v>71658.512242187498</v>
      </c>
      <c r="G45" s="89">
        <v>32737.562893785198</v>
      </c>
      <c r="H45" s="89">
        <v>6568.3472706718831</v>
      </c>
      <c r="I45" s="89">
        <v>37651.008935546866</v>
      </c>
      <c r="J45" s="89">
        <v>118.2328262329102</v>
      </c>
      <c r="K45" s="89">
        <v>21456.446691250032</v>
      </c>
      <c r="L45" s="89">
        <v>9561.5059770000116</v>
      </c>
      <c r="M45" s="89">
        <v>31370.167773025798</v>
      </c>
      <c r="N45" s="89">
        <v>12785.392554687491</v>
      </c>
      <c r="O45" s="89">
        <v>53229.061974500029</v>
      </c>
      <c r="P45" s="89">
        <v>3165.1267082005293</v>
      </c>
      <c r="Q45" s="89">
        <v>29.432708740234379</v>
      </c>
      <c r="R45" s="89">
        <v>6048.6972656249955</v>
      </c>
      <c r="S45" s="89">
        <v>48250.579402954936</v>
      </c>
      <c r="T45" s="89">
        <v>18840.820253906244</v>
      </c>
      <c r="U45" s="89">
        <v>8471.8833330764828</v>
      </c>
      <c r="V45" s="89">
        <v>69079.181689187462</v>
      </c>
      <c r="W45" s="89">
        <v>4630.0905273437602</v>
      </c>
      <c r="X45" s="89">
        <v>18060.856265977611</v>
      </c>
      <c r="Y45" s="89">
        <v>12503.661019531255</v>
      </c>
      <c r="Z45" s="89">
        <v>396.35551995849602</v>
      </c>
      <c r="AA45" s="89">
        <v>28554.499248046883</v>
      </c>
      <c r="AB45" s="89">
        <v>28630.205579595095</v>
      </c>
      <c r="AC45" s="89">
        <v>31172.572729804211</v>
      </c>
      <c r="AD45" s="89">
        <v>39776.912621093747</v>
      </c>
      <c r="AE45" s="89">
        <v>9038.8134042968595</v>
      </c>
      <c r="AF45" s="89">
        <v>13.431615705131284</v>
      </c>
      <c r="AG45" s="89">
        <v>24203.448703124999</v>
      </c>
      <c r="AH45" s="89">
        <v>45433.609363281248</v>
      </c>
      <c r="AI45" s="89">
        <v>13287.87861328126</v>
      </c>
      <c r="AJ45" s="89">
        <v>108.79991304296931</v>
      </c>
      <c r="AK45" s="89">
        <v>4776.3032568588178</v>
      </c>
      <c r="AL45" s="89">
        <v>22237.682201171872</v>
      </c>
      <c r="AM45" s="89">
        <v>20493.229073750004</v>
      </c>
      <c r="AN45" s="89">
        <v>4737.1810546875095</v>
      </c>
      <c r="AO45" s="89">
        <v>48185.687386718746</v>
      </c>
      <c r="AP45" s="89">
        <v>370.95780384601551</v>
      </c>
      <c r="AQ45" s="89">
        <v>64424.3279180393</v>
      </c>
      <c r="AR45" s="89">
        <v>53459.531077148473</v>
      </c>
      <c r="AS45" s="89">
        <v>53594.492271484378</v>
      </c>
      <c r="AT45" s="89">
        <v>14875.690578142354</v>
      </c>
      <c r="AU45" s="89">
        <v>59335.926661143312</v>
      </c>
      <c r="AV45" s="89">
        <v>26229.00467968751</v>
      </c>
      <c r="AW45" s="89">
        <v>11781.9233659039</v>
      </c>
      <c r="AX45" s="89">
        <v>44610.086579589835</v>
      </c>
      <c r="AY45" s="89">
        <v>60420.92607421882</v>
      </c>
    </row>
    <row r="46" spans="1:51" x14ac:dyDescent="0.25">
      <c r="A46" s="79">
        <v>43740</v>
      </c>
      <c r="B46" s="80">
        <v>21</v>
      </c>
      <c r="C46" s="89">
        <v>47351.884839843704</v>
      </c>
      <c r="D46" s="89">
        <v>47351.510481968733</v>
      </c>
      <c r="E46" s="89">
        <v>27004.597792968743</v>
      </c>
      <c r="F46" s="89">
        <v>83925.840574218746</v>
      </c>
      <c r="G46" s="89">
        <v>39975.823289062537</v>
      </c>
      <c r="H46" s="89">
        <v>6880.316636625008</v>
      </c>
      <c r="I46" s="89">
        <v>38477.664145507792</v>
      </c>
      <c r="J46" s="89">
        <v>135.75109863281239</v>
      </c>
      <c r="K46" s="89">
        <v>24611.631767734394</v>
      </c>
      <c r="L46" s="89">
        <v>10459.41440322657</v>
      </c>
      <c r="M46" s="89">
        <v>34636.270345852463</v>
      </c>
      <c r="N46" s="89">
        <v>16248.351132812493</v>
      </c>
      <c r="O46" s="89">
        <v>59685.290975390613</v>
      </c>
      <c r="P46" s="89">
        <v>3130.9553201495819</v>
      </c>
      <c r="Q46" s="89">
        <v>29.301998615264893</v>
      </c>
      <c r="R46" s="89">
        <v>8471.476708984379</v>
      </c>
      <c r="S46" s="89">
        <v>60189.191377564312</v>
      </c>
      <c r="T46" s="89">
        <v>23237.916160156266</v>
      </c>
      <c r="U46" s="89">
        <v>11000.766238380422</v>
      </c>
      <c r="V46" s="89">
        <v>88406.942335156273</v>
      </c>
      <c r="W46" s="89">
        <v>5336.4345214843797</v>
      </c>
      <c r="X46" s="89">
        <v>19312.874089781471</v>
      </c>
      <c r="Y46" s="89">
        <v>15160.327906250004</v>
      </c>
      <c r="Z46" s="89">
        <v>398.09852498168937</v>
      </c>
      <c r="AA46" s="89">
        <v>34194.0263203125</v>
      </c>
      <c r="AB46" s="89">
        <v>27971.734306157581</v>
      </c>
      <c r="AC46" s="89">
        <v>37766.133194248992</v>
      </c>
      <c r="AD46" s="89">
        <v>51969.534156249989</v>
      </c>
      <c r="AE46" s="89">
        <v>11638.697281250004</v>
      </c>
      <c r="AF46" s="89">
        <v>13.431615705131284</v>
      </c>
      <c r="AG46" s="89">
        <v>29996.387007812496</v>
      </c>
      <c r="AH46" s="89">
        <v>59055.429914062501</v>
      </c>
      <c r="AI46" s="89">
        <v>15322.503222656262</v>
      </c>
      <c r="AJ46" s="89">
        <v>95.376408607422775</v>
      </c>
      <c r="AK46" s="89">
        <v>5357.2486938476513</v>
      </c>
      <c r="AL46" s="89">
        <v>27604.37631249999</v>
      </c>
      <c r="AM46" s="89">
        <v>25491.684206875008</v>
      </c>
      <c r="AN46" s="89">
        <v>6074.6241699218699</v>
      </c>
      <c r="AO46" s="89">
        <v>56469.369431640633</v>
      </c>
      <c r="AP46" s="89">
        <v>236.0255825841451</v>
      </c>
      <c r="AQ46" s="89">
        <v>64059.142948148597</v>
      </c>
      <c r="AR46" s="89">
        <v>62822.944490234455</v>
      </c>
      <c r="AS46" s="89">
        <v>65564.067255859336</v>
      </c>
      <c r="AT46" s="89">
        <v>16464.76963976425</v>
      </c>
      <c r="AU46" s="89">
        <v>71901.125917002661</v>
      </c>
      <c r="AV46" s="89">
        <v>35056.085667968757</v>
      </c>
      <c r="AW46" s="89">
        <v>10836.633652351205</v>
      </c>
      <c r="AX46" s="89">
        <v>58386.73071289064</v>
      </c>
      <c r="AY46" s="89">
        <v>60461.874445312591</v>
      </c>
    </row>
    <row r="47" spans="1:51" x14ac:dyDescent="0.25">
      <c r="A47" s="79">
        <v>43740</v>
      </c>
      <c r="B47" s="80">
        <v>22</v>
      </c>
      <c r="C47" s="89">
        <v>46402.737249999998</v>
      </c>
      <c r="D47" s="89">
        <v>47987.288886781229</v>
      </c>
      <c r="E47" s="89">
        <v>27975.528271484407</v>
      </c>
      <c r="F47" s="89">
        <v>83592.352078125041</v>
      </c>
      <c r="G47" s="89">
        <v>40849.330427734334</v>
      </c>
      <c r="H47" s="89">
        <v>6654.1757802343809</v>
      </c>
      <c r="I47" s="89">
        <v>36650.098359375042</v>
      </c>
      <c r="J47" s="89">
        <v>135.58640289306629</v>
      </c>
      <c r="K47" s="89">
        <v>25132.67209084376</v>
      </c>
      <c r="L47" s="89">
        <v>10218.023303382828</v>
      </c>
      <c r="M47" s="89">
        <v>35280.475756609405</v>
      </c>
      <c r="N47" s="89">
        <v>15601.606777343748</v>
      </c>
      <c r="O47" s="89">
        <v>59809.119042562488</v>
      </c>
      <c r="P47" s="89">
        <v>3243.5725026996583</v>
      </c>
      <c r="Q47" s="89">
        <v>28.85277271270753</v>
      </c>
      <c r="R47" s="89">
        <v>9084.7055419921871</v>
      </c>
      <c r="S47" s="89">
        <v>62226.187758423679</v>
      </c>
      <c r="T47" s="89">
        <v>22300.451763671877</v>
      </c>
      <c r="U47" s="89">
        <v>11005.357943328856</v>
      </c>
      <c r="V47" s="89">
        <v>91095.462717625021</v>
      </c>
      <c r="W47" s="89">
        <v>5281.3809570312478</v>
      </c>
      <c r="X47" s="89">
        <v>19311.818586904785</v>
      </c>
      <c r="Y47" s="89">
        <v>15322.262800781251</v>
      </c>
      <c r="Z47" s="89">
        <v>413.98092696533189</v>
      </c>
      <c r="AA47" s="89">
        <v>34771.384849609341</v>
      </c>
      <c r="AB47" s="89">
        <v>25739.903446782559</v>
      </c>
      <c r="AC47" s="89">
        <v>37728.74953512651</v>
      </c>
      <c r="AD47" s="89">
        <v>54028.685007812506</v>
      </c>
      <c r="AE47" s="89">
        <v>11785.183287109405</v>
      </c>
      <c r="AF47" s="89">
        <v>13.431615705131284</v>
      </c>
      <c r="AG47" s="89">
        <v>30921.410945312502</v>
      </c>
      <c r="AH47" s="89">
        <v>59844.772023437508</v>
      </c>
      <c r="AI47" s="89">
        <v>15108.66621093749</v>
      </c>
      <c r="AJ47" s="89">
        <v>76.728831984375063</v>
      </c>
      <c r="AK47" s="89">
        <v>5342.4791931152367</v>
      </c>
      <c r="AL47" s="89">
        <v>28301.350232421901</v>
      </c>
      <c r="AM47" s="89">
        <v>25505.461353171893</v>
      </c>
      <c r="AN47" s="89">
        <v>6406.3713378906432</v>
      </c>
      <c r="AO47" s="89">
        <v>56919.876762695312</v>
      </c>
      <c r="AP47" s="89">
        <v>282.42276904297</v>
      </c>
      <c r="AQ47" s="89">
        <v>60797.456236671998</v>
      </c>
      <c r="AR47" s="89">
        <v>64442.565447265639</v>
      </c>
      <c r="AS47" s="89">
        <v>67083.228210937479</v>
      </c>
      <c r="AT47" s="89">
        <v>16062.883300208208</v>
      </c>
      <c r="AU47" s="89">
        <v>73384.645502940228</v>
      </c>
      <c r="AV47" s="89">
        <v>36783.841753906265</v>
      </c>
      <c r="AW47" s="89">
        <v>11933.946919444808</v>
      </c>
      <c r="AX47" s="89">
        <v>60920.245656738312</v>
      </c>
      <c r="AY47" s="89">
        <v>58421.861644531193</v>
      </c>
    </row>
    <row r="48" spans="1:51" x14ac:dyDescent="0.25">
      <c r="A48" s="79">
        <v>43740</v>
      </c>
      <c r="B48" s="80">
        <v>23</v>
      </c>
      <c r="C48" s="89">
        <v>42285.690708984454</v>
      </c>
      <c r="D48" s="89">
        <v>45352.662282062505</v>
      </c>
      <c r="E48" s="89">
        <v>26395.233955078122</v>
      </c>
      <c r="F48" s="89">
        <v>76636.877300781329</v>
      </c>
      <c r="G48" s="89">
        <v>37211.27897265627</v>
      </c>
      <c r="H48" s="89">
        <v>6259.9606773906316</v>
      </c>
      <c r="I48" s="89">
        <v>33465.444175293007</v>
      </c>
      <c r="J48" s="89">
        <v>128.9535884857178</v>
      </c>
      <c r="K48" s="89">
        <v>23974.54304860939</v>
      </c>
      <c r="L48" s="89">
        <v>9360.5014755390639</v>
      </c>
      <c r="M48" s="89">
        <v>35029.725908630397</v>
      </c>
      <c r="N48" s="89">
        <v>14444.042623046875</v>
      </c>
      <c r="O48" s="89">
        <v>56107.823189437484</v>
      </c>
      <c r="P48" s="89">
        <v>3040.9235801860618</v>
      </c>
      <c r="Q48" s="89">
        <v>29.893378257751461</v>
      </c>
      <c r="R48" s="89">
        <v>8797.6621948242228</v>
      </c>
      <c r="S48" s="89">
        <v>59594.365520142434</v>
      </c>
      <c r="T48" s="89">
        <v>20003.147537109402</v>
      </c>
      <c r="U48" s="89">
        <v>10134.61260697937</v>
      </c>
      <c r="V48" s="89">
        <v>87188.268162437496</v>
      </c>
      <c r="W48" s="89">
        <v>5161.8715576171899</v>
      </c>
      <c r="X48" s="89">
        <v>19102.89564395848</v>
      </c>
      <c r="Y48" s="89">
        <v>13661.229707031256</v>
      </c>
      <c r="Z48" s="89">
        <v>393.70771303710922</v>
      </c>
      <c r="AA48" s="89">
        <v>32944.835207031283</v>
      </c>
      <c r="AB48" s="89">
        <v>22937.549212407605</v>
      </c>
      <c r="AC48" s="89">
        <v>34685.112948990638</v>
      </c>
      <c r="AD48" s="89">
        <v>51328.120136718753</v>
      </c>
      <c r="AE48" s="89">
        <v>11524.176562500015</v>
      </c>
      <c r="AF48" s="89">
        <v>13.431615705131284</v>
      </c>
      <c r="AG48" s="89">
        <v>28993.502472656255</v>
      </c>
      <c r="AH48" s="89">
        <v>58066.533828124971</v>
      </c>
      <c r="AI48" s="89">
        <v>13491.471484375001</v>
      </c>
      <c r="AJ48" s="89">
        <v>74.838253482420839</v>
      </c>
      <c r="AK48" s="89">
        <v>4957.8004806518502</v>
      </c>
      <c r="AL48" s="89">
        <v>26701.20828906251</v>
      </c>
      <c r="AM48" s="89">
        <v>24005.37016660934</v>
      </c>
      <c r="AN48" s="89">
        <v>5966.7893554687616</v>
      </c>
      <c r="AO48" s="89">
        <v>54146.939319824225</v>
      </c>
      <c r="AP48" s="89">
        <v>305.02948657226489</v>
      </c>
      <c r="AQ48" s="89">
        <v>55541.978579718932</v>
      </c>
      <c r="AR48" s="89">
        <v>61428.266464843757</v>
      </c>
      <c r="AS48" s="89">
        <v>63786.300582031297</v>
      </c>
      <c r="AT48" s="89">
        <v>15761.892440898871</v>
      </c>
      <c r="AU48" s="89">
        <v>68939.08552637769</v>
      </c>
      <c r="AV48" s="89">
        <v>34950.8298125</v>
      </c>
      <c r="AW48" s="89">
        <v>8271.6859919481976</v>
      </c>
      <c r="AX48" s="89">
        <v>58499.564841308616</v>
      </c>
      <c r="AY48" s="89">
        <v>53771.512724609362</v>
      </c>
    </row>
    <row r="49" spans="1:51" x14ac:dyDescent="0.25">
      <c r="A49" s="79">
        <v>43740</v>
      </c>
      <c r="B49" s="80">
        <v>24</v>
      </c>
      <c r="C49" s="89">
        <v>36742.188994140597</v>
      </c>
      <c r="D49" s="89">
        <v>39604.373590124997</v>
      </c>
      <c r="E49" s="89">
        <v>22933.261445312499</v>
      </c>
      <c r="F49" s="89">
        <v>65871.132808593742</v>
      </c>
      <c r="G49" s="89">
        <v>31528.528986328165</v>
      </c>
      <c r="H49" s="89">
        <v>6503.4675893593812</v>
      </c>
      <c r="I49" s="89">
        <v>29237.134546875001</v>
      </c>
      <c r="J49" s="89">
        <v>108.6797733306885</v>
      </c>
      <c r="K49" s="89">
        <v>21181.023061421871</v>
      </c>
      <c r="L49" s="89">
        <v>8599.6020058515569</v>
      </c>
      <c r="M49" s="89">
        <v>33019.893546319407</v>
      </c>
      <c r="N49" s="89">
        <v>12812.621958984369</v>
      </c>
      <c r="O49" s="89">
        <v>48902.807255874977</v>
      </c>
      <c r="P49" s="89">
        <v>2694.9942328941256</v>
      </c>
      <c r="Q49" s="89">
        <v>29.4112434387207</v>
      </c>
      <c r="R49" s="89">
        <v>7658.119494628907</v>
      </c>
      <c r="S49" s="89">
        <v>52036.483277954983</v>
      </c>
      <c r="T49" s="89">
        <v>17174.592591796889</v>
      </c>
      <c r="U49" s="89">
        <v>8680.5166568908699</v>
      </c>
      <c r="V49" s="89">
        <v>75288.81296009371</v>
      </c>
      <c r="W49" s="89">
        <v>4734.0627929687498</v>
      </c>
      <c r="X49" s="89">
        <v>17758.885655035199</v>
      </c>
      <c r="Y49" s="89">
        <v>12408.430789062499</v>
      </c>
      <c r="Z49" s="89">
        <v>373.90746377563477</v>
      </c>
      <c r="AA49" s="89">
        <v>28684.802587890594</v>
      </c>
      <c r="AB49" s="89">
        <v>20238.009300298192</v>
      </c>
      <c r="AC49" s="89">
        <v>30313.559767288967</v>
      </c>
      <c r="AD49" s="89">
        <v>44642.715953125</v>
      </c>
      <c r="AE49" s="89">
        <v>10172.13341210939</v>
      </c>
      <c r="AF49" s="89">
        <v>13.431615705131284</v>
      </c>
      <c r="AG49" s="89">
        <v>25306.627941406248</v>
      </c>
      <c r="AH49" s="89">
        <v>46922.304574218739</v>
      </c>
      <c r="AI49" s="89">
        <v>11943.13520507813</v>
      </c>
      <c r="AJ49" s="89">
        <v>72.606244041014861</v>
      </c>
      <c r="AK49" s="89">
        <v>4345.1023712158176</v>
      </c>
      <c r="AL49" s="89">
        <v>22918.382791015632</v>
      </c>
      <c r="AM49" s="89">
        <v>21134.88937917188</v>
      </c>
      <c r="AN49" s="89">
        <v>4996.3514648437613</v>
      </c>
      <c r="AO49" s="89">
        <v>47302.453718749995</v>
      </c>
      <c r="AP49" s="89">
        <v>239.72592102050797</v>
      </c>
      <c r="AQ49" s="89">
        <v>49954.762061929905</v>
      </c>
      <c r="AR49" s="89">
        <v>54143.802279296884</v>
      </c>
      <c r="AS49" s="89">
        <v>55422.62121289059</v>
      </c>
      <c r="AT49" s="89">
        <v>14418.268212720564</v>
      </c>
      <c r="AU49" s="89">
        <v>59811.280206065152</v>
      </c>
      <c r="AV49" s="89">
        <v>29927.424031250037</v>
      </c>
      <c r="AW49" s="89">
        <v>10584.86310860445</v>
      </c>
      <c r="AX49" s="89">
        <v>50678.370654296865</v>
      </c>
      <c r="AY49" s="89">
        <v>47749.90776953131</v>
      </c>
    </row>
    <row r="50" spans="1:51" x14ac:dyDescent="0.25">
      <c r="A50" s="79">
        <v>43741</v>
      </c>
      <c r="B50" s="80">
        <v>1</v>
      </c>
      <c r="C50" s="89">
        <v>31623.977904296829</v>
      </c>
      <c r="D50" s="89">
        <v>33582.078929375006</v>
      </c>
      <c r="E50" s="89">
        <v>19117.060703124997</v>
      </c>
      <c r="F50" s="89">
        <v>56042.354003906243</v>
      </c>
      <c r="G50" s="89">
        <v>26411.820763671862</v>
      </c>
      <c r="H50" s="89">
        <v>6512.1606269687609</v>
      </c>
      <c r="I50" s="89">
        <v>24883.30549658203</v>
      </c>
      <c r="J50" s="89">
        <v>85.930528640747099</v>
      </c>
      <c r="K50" s="89">
        <v>17670.754311687506</v>
      </c>
      <c r="L50" s="89">
        <v>8412.8463249921897</v>
      </c>
      <c r="M50" s="89">
        <v>29673.583535711998</v>
      </c>
      <c r="N50" s="89">
        <v>11448.280326171875</v>
      </c>
      <c r="O50" s="89">
        <v>41206.505868914071</v>
      </c>
      <c r="P50" s="89">
        <v>2469.7487722048559</v>
      </c>
      <c r="Q50" s="89">
        <v>28.9398078918457</v>
      </c>
      <c r="R50" s="89">
        <v>6075.8823364257905</v>
      </c>
      <c r="S50" s="89">
        <v>42580.116369751813</v>
      </c>
      <c r="T50" s="89">
        <v>15002.220965820336</v>
      </c>
      <c r="U50" s="89">
        <v>7483.0605544280988</v>
      </c>
      <c r="V50" s="89">
        <v>61564.662513124968</v>
      </c>
      <c r="W50" s="89">
        <v>4308.6372070312509</v>
      </c>
      <c r="X50" s="89">
        <v>16210.12583718363</v>
      </c>
      <c r="Y50" s="89">
        <v>10859.863374999994</v>
      </c>
      <c r="Z50" s="89">
        <v>360.66231489868164</v>
      </c>
      <c r="AA50" s="89">
        <v>23427.44968750003</v>
      </c>
      <c r="AB50" s="89">
        <v>17838.074241704468</v>
      </c>
      <c r="AC50" s="89">
        <v>26107.229430044539</v>
      </c>
      <c r="AD50" s="89">
        <v>36207.22139062496</v>
      </c>
      <c r="AE50" s="89">
        <v>8764.9798583984521</v>
      </c>
      <c r="AF50" s="89">
        <v>13.431615705131284</v>
      </c>
      <c r="AG50" s="89">
        <v>20680.795285156251</v>
      </c>
      <c r="AH50" s="89">
        <v>36805.600289062502</v>
      </c>
      <c r="AI50" s="89">
        <v>10419.734912109381</v>
      </c>
      <c r="AJ50" s="89">
        <v>66.59125296093714</v>
      </c>
      <c r="AK50" s="89">
        <v>3941.6981033325201</v>
      </c>
      <c r="AL50" s="89">
        <v>18056.027216796865</v>
      </c>
      <c r="AM50" s="89">
        <v>17272.052164562494</v>
      </c>
      <c r="AN50" s="89">
        <v>3649.6167968750005</v>
      </c>
      <c r="AO50" s="89">
        <v>39704.283951660167</v>
      </c>
      <c r="AP50" s="89">
        <v>229.24535351562508</v>
      </c>
      <c r="AQ50" s="89">
        <v>44060.323729804979</v>
      </c>
      <c r="AR50" s="89">
        <v>45398.308590820336</v>
      </c>
      <c r="AS50" s="89">
        <v>44999.35766796879</v>
      </c>
      <c r="AT50" s="89">
        <v>13222.345037487295</v>
      </c>
      <c r="AU50" s="89">
        <v>49871.671217783944</v>
      </c>
      <c r="AV50" s="89">
        <v>24354.226886718789</v>
      </c>
      <c r="AW50" s="89">
        <v>10642.633457704927</v>
      </c>
      <c r="AX50" s="89">
        <v>40159.561660156265</v>
      </c>
      <c r="AY50" s="89">
        <v>41972.638501953108</v>
      </c>
    </row>
    <row r="51" spans="1:51" x14ac:dyDescent="0.25">
      <c r="A51" s="79">
        <v>43741</v>
      </c>
      <c r="B51" s="80">
        <v>2</v>
      </c>
      <c r="C51" s="89">
        <v>28223.11093749998</v>
      </c>
      <c r="D51" s="89">
        <v>29060.743738218749</v>
      </c>
      <c r="E51" s="89">
        <v>16442.755283203132</v>
      </c>
      <c r="F51" s="89">
        <v>48952.310097656213</v>
      </c>
      <c r="G51" s="89">
        <v>22702.368931640642</v>
      </c>
      <c r="H51" s="89">
        <v>6534.4317827031446</v>
      </c>
      <c r="I51" s="89">
        <v>21845.1227583008</v>
      </c>
      <c r="J51" s="89">
        <v>74.144180297851506</v>
      </c>
      <c r="K51" s="89">
        <v>15168.364383093751</v>
      </c>
      <c r="L51" s="89">
        <v>8047.5536557421747</v>
      </c>
      <c r="M51" s="89">
        <v>27814.029069793945</v>
      </c>
      <c r="N51" s="89">
        <v>10886.744876953118</v>
      </c>
      <c r="O51" s="89">
        <v>35433.146942046864</v>
      </c>
      <c r="P51" s="89">
        <v>2294.1953584753091</v>
      </c>
      <c r="Q51" s="89">
        <v>29.267905712127678</v>
      </c>
      <c r="R51" s="89">
        <v>4967.953802490234</v>
      </c>
      <c r="S51" s="89">
        <v>35461.276029908076</v>
      </c>
      <c r="T51" s="89">
        <v>13528.064419921871</v>
      </c>
      <c r="U51" s="89">
        <v>6758.9040105133136</v>
      </c>
      <c r="V51" s="89">
        <v>50443.869955625014</v>
      </c>
      <c r="W51" s="89">
        <v>3901.7125976562602</v>
      </c>
      <c r="X51" s="89">
        <v>14751.960269135714</v>
      </c>
      <c r="Y51" s="89">
        <v>10397.26154296875</v>
      </c>
      <c r="Z51" s="89">
        <v>378.01831416625964</v>
      </c>
      <c r="AA51" s="89">
        <v>19074.048896484368</v>
      </c>
      <c r="AB51" s="89">
        <v>16000.152614751365</v>
      </c>
      <c r="AC51" s="89">
        <v>23381.537899448434</v>
      </c>
      <c r="AD51" s="89">
        <v>29855.307199218776</v>
      </c>
      <c r="AE51" s="89">
        <v>7940.5211591797161</v>
      </c>
      <c r="AF51" s="89">
        <v>13.431615705131284</v>
      </c>
      <c r="AG51" s="89">
        <v>16804.927058593745</v>
      </c>
      <c r="AH51" s="89">
        <v>30101.564167968772</v>
      </c>
      <c r="AI51" s="89">
        <v>9259.4354492187485</v>
      </c>
      <c r="AJ51" s="89">
        <v>68.608362917969032</v>
      </c>
      <c r="AK51" s="89">
        <v>3772.1811676025372</v>
      </c>
      <c r="AL51" s="89">
        <v>14683.058776367194</v>
      </c>
      <c r="AM51" s="89">
        <v>14464.280858179709</v>
      </c>
      <c r="AN51" s="89">
        <v>2759.38232421875</v>
      </c>
      <c r="AO51" s="89">
        <v>33993.045532714859</v>
      </c>
      <c r="AP51" s="89">
        <v>174.04943005371109</v>
      </c>
      <c r="AQ51" s="89">
        <v>39650.375484258097</v>
      </c>
      <c r="AR51" s="89">
        <v>38883.966909179719</v>
      </c>
      <c r="AS51" s="89">
        <v>36602.727869140654</v>
      </c>
      <c r="AT51" s="89">
        <v>12347.798538805981</v>
      </c>
      <c r="AU51" s="89">
        <v>42415.707790049586</v>
      </c>
      <c r="AV51" s="89">
        <v>20452.512843750013</v>
      </c>
      <c r="AW51" s="89">
        <v>14074.184600253588</v>
      </c>
      <c r="AX51" s="89">
        <v>32506.896594238297</v>
      </c>
      <c r="AY51" s="89">
        <v>38119.565037109314</v>
      </c>
    </row>
    <row r="52" spans="1:51" x14ac:dyDescent="0.25">
      <c r="A52" s="79">
        <v>43741</v>
      </c>
      <c r="B52" s="80">
        <v>3</v>
      </c>
      <c r="C52" s="89">
        <v>26428.553396484378</v>
      </c>
      <c r="D52" s="89">
        <v>26159.307879874985</v>
      </c>
      <c r="E52" s="89">
        <v>14879.076884765636</v>
      </c>
      <c r="F52" s="89">
        <v>45266.759679687537</v>
      </c>
      <c r="G52" s="89">
        <v>19959.989144531301</v>
      </c>
      <c r="H52" s="89">
        <v>6437.784013968766</v>
      </c>
      <c r="I52" s="89">
        <v>20193.055241699218</v>
      </c>
      <c r="J52" s="89">
        <v>68.860927581786996</v>
      </c>
      <c r="K52" s="89">
        <v>13626.550113679699</v>
      </c>
      <c r="L52" s="89">
        <v>7716.384845257794</v>
      </c>
      <c r="M52" s="89">
        <v>27231.203324595852</v>
      </c>
      <c r="N52" s="89">
        <v>10426.701953124999</v>
      </c>
      <c r="O52" s="89">
        <v>32285.444689507793</v>
      </c>
      <c r="P52" s="89">
        <v>1670.1591367079234</v>
      </c>
      <c r="Q52" s="89">
        <v>29.338806629180912</v>
      </c>
      <c r="R52" s="89">
        <v>4386.9246520996112</v>
      </c>
      <c r="S52" s="89">
        <v>31375.645924439341</v>
      </c>
      <c r="T52" s="89">
        <v>12861.045266601561</v>
      </c>
      <c r="U52" s="89">
        <v>6385.9103582458474</v>
      </c>
      <c r="V52" s="89">
        <v>44548.100406781268</v>
      </c>
      <c r="W52" s="89">
        <v>3814.9689941406314</v>
      </c>
      <c r="X52" s="89">
        <v>14444.066287924654</v>
      </c>
      <c r="Y52" s="89">
        <v>9726.5536132812558</v>
      </c>
      <c r="Z52" s="89">
        <v>360.2224826354979</v>
      </c>
      <c r="AA52" s="89">
        <v>17065.772918945306</v>
      </c>
      <c r="AB52" s="89">
        <v>15080.418568852891</v>
      </c>
      <c r="AC52" s="89">
        <v>22053.485459446703</v>
      </c>
      <c r="AD52" s="89">
        <v>26511.928773437514</v>
      </c>
      <c r="AE52" s="89">
        <v>7080.0931767578359</v>
      </c>
      <c r="AF52" s="89">
        <v>13.431615705131284</v>
      </c>
      <c r="AG52" s="89">
        <v>14876.949558593749</v>
      </c>
      <c r="AH52" s="89">
        <v>26994.247570312535</v>
      </c>
      <c r="AI52" s="89">
        <v>8581.9281250000113</v>
      </c>
      <c r="AJ52" s="89">
        <v>70.838081220703344</v>
      </c>
      <c r="AK52" s="89">
        <v>3684.1018402099744</v>
      </c>
      <c r="AL52" s="89">
        <v>12701.972696289062</v>
      </c>
      <c r="AM52" s="89">
        <v>12803.662097039083</v>
      </c>
      <c r="AN52" s="89">
        <v>2325.5580078125013</v>
      </c>
      <c r="AO52" s="89">
        <v>30602.500701171874</v>
      </c>
      <c r="AP52" s="89">
        <v>174.09987414550807</v>
      </c>
      <c r="AQ52" s="89">
        <v>36949.803397961223</v>
      </c>
      <c r="AR52" s="89">
        <v>35089.601705078043</v>
      </c>
      <c r="AS52" s="89">
        <v>32125.457120117168</v>
      </c>
      <c r="AT52" s="89">
        <v>11559.097098150321</v>
      </c>
      <c r="AU52" s="89">
        <v>38402.987471690205</v>
      </c>
      <c r="AV52" s="89">
        <v>18133.516023437511</v>
      </c>
      <c r="AW52" s="89">
        <v>8644.349996375362</v>
      </c>
      <c r="AX52" s="89">
        <v>28012.129842529292</v>
      </c>
      <c r="AY52" s="89">
        <v>35823.66216992191</v>
      </c>
    </row>
    <row r="53" spans="1:51" x14ac:dyDescent="0.25">
      <c r="A53" s="79">
        <v>43741</v>
      </c>
      <c r="B53" s="80">
        <v>4</v>
      </c>
      <c r="C53" s="89">
        <v>25603.139693359368</v>
      </c>
      <c r="D53" s="89">
        <v>24857.233401750007</v>
      </c>
      <c r="E53" s="89">
        <v>14136.013876953133</v>
      </c>
      <c r="F53" s="89">
        <v>43370.722078125029</v>
      </c>
      <c r="G53" s="89">
        <v>19124.797982421893</v>
      </c>
      <c r="H53" s="89">
        <v>6110.569046656251</v>
      </c>
      <c r="I53" s="89">
        <v>19312.978001953143</v>
      </c>
      <c r="J53" s="89">
        <v>69.162084579467702</v>
      </c>
      <c r="K53" s="89">
        <v>12923.947803249992</v>
      </c>
      <c r="L53" s="89">
        <v>7342.8468437890824</v>
      </c>
      <c r="M53" s="89">
        <v>26475.90103543473</v>
      </c>
      <c r="N53" s="89">
        <v>9799.435082031252</v>
      </c>
      <c r="O53" s="89">
        <v>30936.783971218752</v>
      </c>
      <c r="P53" s="89">
        <v>1786.7001521736295</v>
      </c>
      <c r="Q53" s="89">
        <v>29.60814905166626</v>
      </c>
      <c r="R53" s="89">
        <v>4094.3849121093754</v>
      </c>
      <c r="S53" s="89">
        <v>29137.990647095565</v>
      </c>
      <c r="T53" s="89">
        <v>12667.768461914049</v>
      </c>
      <c r="U53" s="89">
        <v>6269.1689430236784</v>
      </c>
      <c r="V53" s="89">
        <v>42252.277457937525</v>
      </c>
      <c r="W53" s="89">
        <v>3795.6554931640499</v>
      </c>
      <c r="X53" s="89">
        <v>13456.503350079305</v>
      </c>
      <c r="Y53" s="89">
        <v>9378.5771796874906</v>
      </c>
      <c r="Z53" s="89">
        <v>362.64606984863275</v>
      </c>
      <c r="AA53" s="89">
        <v>15935.711039062486</v>
      </c>
      <c r="AB53" s="89">
        <v>14731.639758306039</v>
      </c>
      <c r="AC53" s="89">
        <v>21303.602116067501</v>
      </c>
      <c r="AD53" s="89">
        <v>25116.351312499984</v>
      </c>
      <c r="AE53" s="89">
        <v>7138.8267812500089</v>
      </c>
      <c r="AF53" s="89">
        <v>13.431615705131284</v>
      </c>
      <c r="AG53" s="89">
        <v>13951.863210937501</v>
      </c>
      <c r="AH53" s="89">
        <v>24012.55760156249</v>
      </c>
      <c r="AI53" s="89">
        <v>8361.4689453125193</v>
      </c>
      <c r="AJ53" s="89">
        <v>65.229239617188085</v>
      </c>
      <c r="AK53" s="89">
        <v>3555.787127685549</v>
      </c>
      <c r="AL53" s="89">
        <v>11716.079914062493</v>
      </c>
      <c r="AM53" s="89">
        <v>12256.857943757836</v>
      </c>
      <c r="AN53" s="89">
        <v>2085.8473144531408</v>
      </c>
      <c r="AO53" s="89">
        <v>28821.099368164079</v>
      </c>
      <c r="AP53" s="89">
        <v>133.25876452636794</v>
      </c>
      <c r="AQ53" s="89">
        <v>35564.736444234615</v>
      </c>
      <c r="AR53" s="89">
        <v>32844.452728515651</v>
      </c>
      <c r="AS53" s="89">
        <v>29948.659965820305</v>
      </c>
      <c r="AT53" s="89">
        <v>11446.155987262324</v>
      </c>
      <c r="AU53" s="89">
        <v>36721.339573252677</v>
      </c>
      <c r="AV53" s="89">
        <v>16898.146978515619</v>
      </c>
      <c r="AW53" s="89">
        <v>5281.6568841214812</v>
      </c>
      <c r="AX53" s="89">
        <v>25909.5921044922</v>
      </c>
      <c r="AY53" s="89">
        <v>34876.138835937549</v>
      </c>
    </row>
    <row r="54" spans="1:51" x14ac:dyDescent="0.25">
      <c r="A54" s="79">
        <v>43741</v>
      </c>
      <c r="B54" s="80">
        <v>5</v>
      </c>
      <c r="C54" s="89">
        <v>25283.248972656264</v>
      </c>
      <c r="D54" s="89">
        <v>24842.816882968742</v>
      </c>
      <c r="E54" s="89">
        <v>13990.302407226571</v>
      </c>
      <c r="F54" s="89">
        <v>42929.952541015657</v>
      </c>
      <c r="G54" s="89">
        <v>18831.238751953133</v>
      </c>
      <c r="H54" s="89">
        <v>6535.0483377343717</v>
      </c>
      <c r="I54" s="89">
        <v>18927.73882275392</v>
      </c>
      <c r="J54" s="89">
        <v>71.421247482299805</v>
      </c>
      <c r="K54" s="89">
        <v>12782.837817085938</v>
      </c>
      <c r="L54" s="89">
        <v>7410.742505437509</v>
      </c>
      <c r="M54" s="89">
        <v>27088.433212192402</v>
      </c>
      <c r="N54" s="89">
        <v>9981.4418476562478</v>
      </c>
      <c r="O54" s="89">
        <v>30786.726324171879</v>
      </c>
      <c r="P54" s="89">
        <v>1835.447471166083</v>
      </c>
      <c r="Q54" s="89">
        <v>29.255893230438229</v>
      </c>
      <c r="R54" s="89">
        <v>3989.5979675292956</v>
      </c>
      <c r="S54" s="89">
        <v>28421.795590454945</v>
      </c>
      <c r="T54" s="89">
        <v>12587.637388671888</v>
      </c>
      <c r="U54" s="89">
        <v>6297.962439605707</v>
      </c>
      <c r="V54" s="89">
        <v>41255.786958687524</v>
      </c>
      <c r="W54" s="89">
        <v>3666.6982910156294</v>
      </c>
      <c r="X54" s="89">
        <v>13546.87190615098</v>
      </c>
      <c r="Y54" s="89">
        <v>9448.0887109374944</v>
      </c>
      <c r="Z54" s="89">
        <v>348.84669563598624</v>
      </c>
      <c r="AA54" s="89">
        <v>15229.254462890613</v>
      </c>
      <c r="AB54" s="89">
        <v>14724.659859868536</v>
      </c>
      <c r="AC54" s="89">
        <v>21037.458524651327</v>
      </c>
      <c r="AD54" s="89">
        <v>24378.814630859375</v>
      </c>
      <c r="AE54" s="89">
        <v>6822.9746923828234</v>
      </c>
      <c r="AF54" s="89">
        <v>13.431615705131284</v>
      </c>
      <c r="AG54" s="89">
        <v>13595.908152343745</v>
      </c>
      <c r="AH54" s="89">
        <v>25144.802832031255</v>
      </c>
      <c r="AI54" s="89">
        <v>8192.2670898437609</v>
      </c>
      <c r="AJ54" s="89">
        <v>66.134154580078132</v>
      </c>
      <c r="AK54" s="89">
        <v>3505.4629013061649</v>
      </c>
      <c r="AL54" s="89">
        <v>11399.3549453125</v>
      </c>
      <c r="AM54" s="89">
        <v>11834.910095250025</v>
      </c>
      <c r="AN54" s="89">
        <v>2039.4531249999891</v>
      </c>
      <c r="AO54" s="89">
        <v>28189.970130371083</v>
      </c>
      <c r="AP54" s="89">
        <v>139.45270214843805</v>
      </c>
      <c r="AQ54" s="89">
        <v>34914.11238515647</v>
      </c>
      <c r="AR54" s="89">
        <v>32369.524460937493</v>
      </c>
      <c r="AS54" s="89">
        <v>29280.525399414069</v>
      </c>
      <c r="AT54" s="89">
        <v>11355.871762512523</v>
      </c>
      <c r="AU54" s="89">
        <v>36370.048202158912</v>
      </c>
      <c r="AV54" s="89">
        <v>16669.566445312525</v>
      </c>
      <c r="AW54" s="89">
        <v>-7.5878293095692015</v>
      </c>
      <c r="AX54" s="89">
        <v>25472.780217285166</v>
      </c>
      <c r="AY54" s="89">
        <v>35064.212833984464</v>
      </c>
    </row>
    <row r="55" spans="1:51" x14ac:dyDescent="0.25">
      <c r="A55" s="79">
        <v>43741</v>
      </c>
      <c r="B55" s="80">
        <v>6</v>
      </c>
      <c r="C55" s="89">
        <v>25794.21465820316</v>
      </c>
      <c r="D55" s="89">
        <v>26326.660288531253</v>
      </c>
      <c r="E55" s="89">
        <v>14467.973212890627</v>
      </c>
      <c r="F55" s="89">
        <v>44023.441845703142</v>
      </c>
      <c r="G55" s="89">
        <v>20089.538337890619</v>
      </c>
      <c r="H55" s="89">
        <v>6319.323127906252</v>
      </c>
      <c r="I55" s="89">
        <v>19785.326712890626</v>
      </c>
      <c r="J55" s="89">
        <v>70.492462158203097</v>
      </c>
      <c r="K55" s="89">
        <v>13415.91917978908</v>
      </c>
      <c r="L55" s="89">
        <v>7868.2684932422117</v>
      </c>
      <c r="M55" s="89">
        <v>26877.221747628915</v>
      </c>
      <c r="N55" s="89">
        <v>10232.870507812499</v>
      </c>
      <c r="O55" s="89">
        <v>32086.910694187514</v>
      </c>
      <c r="P55" s="89">
        <v>1799.6724597772723</v>
      </c>
      <c r="Q55" s="89">
        <v>29.591067790985122</v>
      </c>
      <c r="R55" s="89">
        <v>4255.6993652343754</v>
      </c>
      <c r="S55" s="89">
        <v>29721.467330689327</v>
      </c>
      <c r="T55" s="89">
        <v>12772.76637109375</v>
      </c>
      <c r="U55" s="89">
        <v>6655.3266283874536</v>
      </c>
      <c r="V55" s="89">
        <v>43162.407730406245</v>
      </c>
      <c r="W55" s="89">
        <v>3550.2741455078099</v>
      </c>
      <c r="X55" s="89">
        <v>13859.557055460831</v>
      </c>
      <c r="Y55" s="89">
        <v>9793.8823710937522</v>
      </c>
      <c r="Z55" s="89">
        <v>368.01229370117187</v>
      </c>
      <c r="AA55" s="89">
        <v>16205.404467773446</v>
      </c>
      <c r="AB55" s="89">
        <v>15334.715042485708</v>
      </c>
      <c r="AC55" s="89">
        <v>21371.346025316598</v>
      </c>
      <c r="AD55" s="89">
        <v>25941.55794921875</v>
      </c>
      <c r="AE55" s="89">
        <v>7010.2925624999716</v>
      </c>
      <c r="AF55" s="89">
        <v>13.431615705131284</v>
      </c>
      <c r="AG55" s="89">
        <v>14316.070585937501</v>
      </c>
      <c r="AH55" s="89">
        <v>27502.727011718729</v>
      </c>
      <c r="AI55" s="89">
        <v>8460.6514160156312</v>
      </c>
      <c r="AJ55" s="89">
        <v>69.188057376953054</v>
      </c>
      <c r="AK55" s="89">
        <v>3607.3723693847674</v>
      </c>
      <c r="AL55" s="89">
        <v>12050.054314453129</v>
      </c>
      <c r="AM55" s="89">
        <v>12141.427891968757</v>
      </c>
      <c r="AN55" s="89">
        <v>2339.9774414062385</v>
      </c>
      <c r="AO55" s="89">
        <v>29289.939766601565</v>
      </c>
      <c r="AP55" s="89">
        <v>111.09517053222702</v>
      </c>
      <c r="AQ55" s="89">
        <v>35592.978524968938</v>
      </c>
      <c r="AR55" s="89">
        <v>33363.393121093723</v>
      </c>
      <c r="AS55" s="89">
        <v>31107.237766601556</v>
      </c>
      <c r="AT55" s="89">
        <v>11563.021265941781</v>
      </c>
      <c r="AU55" s="89">
        <v>37505.947829112039</v>
      </c>
      <c r="AV55" s="89">
        <v>17830.119488281256</v>
      </c>
      <c r="AW55" s="89">
        <v>-1221.336780147838</v>
      </c>
      <c r="AX55" s="89">
        <v>26865.553765869165</v>
      </c>
      <c r="AY55" s="89">
        <v>35501.509828124996</v>
      </c>
    </row>
    <row r="56" spans="1:51" x14ac:dyDescent="0.25">
      <c r="A56" s="79">
        <v>43741</v>
      </c>
      <c r="B56" s="80">
        <v>7</v>
      </c>
      <c r="C56" s="89">
        <v>31699.824517578145</v>
      </c>
      <c r="D56" s="89">
        <v>32115.534785156247</v>
      </c>
      <c r="E56" s="89">
        <v>19078.799492187514</v>
      </c>
      <c r="F56" s="89">
        <v>54944.923906249962</v>
      </c>
      <c r="G56" s="89">
        <v>26399.870273437478</v>
      </c>
      <c r="H56" s="89">
        <v>6531.0074608906261</v>
      </c>
      <c r="I56" s="89">
        <v>24316.115092285159</v>
      </c>
      <c r="J56" s="89">
        <v>76.336830139160199</v>
      </c>
      <c r="K56" s="89">
        <v>16435.763650703131</v>
      </c>
      <c r="L56" s="89">
        <v>8683.5167326562405</v>
      </c>
      <c r="M56" s="89">
        <v>29980.157849647971</v>
      </c>
      <c r="N56" s="89">
        <v>13170.771492187499</v>
      </c>
      <c r="O56" s="89">
        <v>39525.372212609363</v>
      </c>
      <c r="P56" s="89">
        <v>2205.6674396125936</v>
      </c>
      <c r="Q56" s="89">
        <v>30.469281673431389</v>
      </c>
      <c r="R56" s="89">
        <v>5883.0888183593852</v>
      </c>
      <c r="S56" s="89">
        <v>37284.991760376804</v>
      </c>
      <c r="T56" s="89">
        <v>15365.152565429671</v>
      </c>
      <c r="U56" s="89">
        <v>8526.9374842147863</v>
      </c>
      <c r="V56" s="89">
        <v>56786.985090937509</v>
      </c>
      <c r="W56" s="89">
        <v>4128.2025634765587</v>
      </c>
      <c r="X56" s="89">
        <v>15076.619989188766</v>
      </c>
      <c r="Y56" s="89">
        <v>11771.905800781249</v>
      </c>
      <c r="Z56" s="89">
        <v>428.81044810791013</v>
      </c>
      <c r="AA56" s="89">
        <v>21125.568020507817</v>
      </c>
      <c r="AB56" s="89">
        <v>19164.033677251355</v>
      </c>
      <c r="AC56" s="89">
        <v>26451.663491281906</v>
      </c>
      <c r="AD56" s="89">
        <v>34654.986499999977</v>
      </c>
      <c r="AE56" s="89">
        <v>8379.5537421875142</v>
      </c>
      <c r="AF56" s="89">
        <v>13.431615705131284</v>
      </c>
      <c r="AG56" s="89">
        <v>18657.297859375005</v>
      </c>
      <c r="AH56" s="89">
        <v>36172.812734374944</v>
      </c>
      <c r="AI56" s="89">
        <v>9996.8216796875113</v>
      </c>
      <c r="AJ56" s="89">
        <v>70.187531386717637</v>
      </c>
      <c r="AK56" s="89">
        <v>3976.978575134287</v>
      </c>
      <c r="AL56" s="89">
        <v>15399.322679687506</v>
      </c>
      <c r="AM56" s="89">
        <v>15500.922809390646</v>
      </c>
      <c r="AN56" s="89">
        <v>3602.7869140625007</v>
      </c>
      <c r="AO56" s="89">
        <v>36388.983214843749</v>
      </c>
      <c r="AP56" s="89">
        <v>220.90860412597698</v>
      </c>
      <c r="AQ56" s="89">
        <v>41001.853421023705</v>
      </c>
      <c r="AR56" s="89">
        <v>41266.96753222651</v>
      </c>
      <c r="AS56" s="89">
        <v>39511.082933593752</v>
      </c>
      <c r="AT56" s="89">
        <v>13057.287703284124</v>
      </c>
      <c r="AU56" s="89">
        <v>47729.251768565169</v>
      </c>
      <c r="AV56" s="89">
        <v>22058.343332031254</v>
      </c>
      <c r="AW56" s="89">
        <v>-1359.686948339121</v>
      </c>
      <c r="AX56" s="89">
        <v>34241.635942382818</v>
      </c>
      <c r="AY56" s="89">
        <v>41404.934369140596</v>
      </c>
    </row>
    <row r="57" spans="1:51" x14ac:dyDescent="0.25">
      <c r="A57" s="79">
        <v>43741</v>
      </c>
      <c r="B57" s="80">
        <v>8</v>
      </c>
      <c r="C57" s="89">
        <v>39606.331542968765</v>
      </c>
      <c r="D57" s="89">
        <v>37942.017945781263</v>
      </c>
      <c r="E57" s="89">
        <v>22209.407480468737</v>
      </c>
      <c r="F57" s="89">
        <v>69675.517101562509</v>
      </c>
      <c r="G57" s="89">
        <v>31016.60028275675</v>
      </c>
      <c r="H57" s="89">
        <v>6614.853503531237</v>
      </c>
      <c r="I57" s="89">
        <v>32541.462159179668</v>
      </c>
      <c r="J57" s="89">
        <v>96.864315032959013</v>
      </c>
      <c r="K57" s="89">
        <v>19981.937222578126</v>
      </c>
      <c r="L57" s="89">
        <v>10159.372943078131</v>
      </c>
      <c r="M57" s="89">
        <v>34862.499071042977</v>
      </c>
      <c r="N57" s="89">
        <v>13973.437501953134</v>
      </c>
      <c r="O57" s="89">
        <v>50709.38867162502</v>
      </c>
      <c r="P57" s="89">
        <v>2405.1102140140979</v>
      </c>
      <c r="Q57" s="89">
        <v>31.810761451721181</v>
      </c>
      <c r="R57" s="89">
        <v>6191.9868530273479</v>
      </c>
      <c r="S57" s="89">
        <v>43807.342961548682</v>
      </c>
      <c r="T57" s="89">
        <v>16731.54173535157</v>
      </c>
      <c r="U57" s="89">
        <v>8814.7311002426031</v>
      </c>
      <c r="V57" s="89">
        <v>66533.953539218739</v>
      </c>
      <c r="W57" s="89">
        <v>4523.8930175781315</v>
      </c>
      <c r="X57" s="89">
        <v>18444.565397491391</v>
      </c>
      <c r="Y57" s="89">
        <v>14118.877277343749</v>
      </c>
      <c r="Z57" s="89">
        <v>427.92380887451174</v>
      </c>
      <c r="AA57" s="89">
        <v>26507.135382812485</v>
      </c>
      <c r="AB57" s="89">
        <v>26638.993138188845</v>
      </c>
      <c r="AC57" s="89">
        <v>31539.742942157711</v>
      </c>
      <c r="AD57" s="89">
        <v>38275.762781250014</v>
      </c>
      <c r="AE57" s="89">
        <v>9605.3574277343614</v>
      </c>
      <c r="AF57" s="89">
        <v>13.431615705131284</v>
      </c>
      <c r="AG57" s="89">
        <v>22925.162390625002</v>
      </c>
      <c r="AH57" s="89">
        <v>39325.54143359376</v>
      </c>
      <c r="AI57" s="89">
        <v>11706.6724609375</v>
      </c>
      <c r="AJ57" s="89">
        <v>127.37500877539117</v>
      </c>
      <c r="AK57" s="89">
        <v>4252.6985894222707</v>
      </c>
      <c r="AL57" s="89">
        <v>17630.722468749998</v>
      </c>
      <c r="AM57" s="89">
        <v>17774.864574859392</v>
      </c>
      <c r="AN57" s="89">
        <v>4124.6447265625102</v>
      </c>
      <c r="AO57" s="89">
        <v>43825.110069335911</v>
      </c>
      <c r="AP57" s="89">
        <v>253.02439155500605</v>
      </c>
      <c r="AQ57" s="89">
        <v>53897.781911023703</v>
      </c>
      <c r="AR57" s="89">
        <v>50226.270501953091</v>
      </c>
      <c r="AS57" s="89">
        <v>46118.402570312501</v>
      </c>
      <c r="AT57" s="89">
        <v>14731.895369635871</v>
      </c>
      <c r="AU57" s="89">
        <v>59047.135901377653</v>
      </c>
      <c r="AV57" s="89">
        <v>23265.086152343767</v>
      </c>
      <c r="AW57" s="89">
        <v>-2133.866410667812</v>
      </c>
      <c r="AX57" s="89">
        <v>39170.977014160169</v>
      </c>
      <c r="AY57" s="89">
        <v>55454.767552734418</v>
      </c>
    </row>
    <row r="58" spans="1:51" x14ac:dyDescent="0.25">
      <c r="A58" s="79">
        <v>43741</v>
      </c>
      <c r="B58" s="80">
        <v>9</v>
      </c>
      <c r="C58" s="89">
        <v>44122.402113281256</v>
      </c>
      <c r="D58" s="89">
        <v>42382.561815968744</v>
      </c>
      <c r="E58" s="89">
        <v>22498.782978515617</v>
      </c>
      <c r="F58" s="89">
        <v>74260.075039062474</v>
      </c>
      <c r="G58" s="89">
        <v>35875.752589830074</v>
      </c>
      <c r="H58" s="89">
        <v>7998.7093680937533</v>
      </c>
      <c r="I58" s="89">
        <v>38080.289681640592</v>
      </c>
      <c r="J58" s="89">
        <v>91.993545532226605</v>
      </c>
      <c r="K58" s="89">
        <v>22260.285863874997</v>
      </c>
      <c r="L58" s="89">
        <v>12178.652084117204</v>
      </c>
      <c r="M58" s="89">
        <v>40122.691360357407</v>
      </c>
      <c r="N58" s="89">
        <v>13045.78323632813</v>
      </c>
      <c r="O58" s="89">
        <v>57336.402376906255</v>
      </c>
      <c r="P58" s="89">
        <v>2371.7858078325376</v>
      </c>
      <c r="Q58" s="89">
        <v>29.56450176239014</v>
      </c>
      <c r="R58" s="89">
        <v>5426.6115966796879</v>
      </c>
      <c r="S58" s="89">
        <v>45683.16222131432</v>
      </c>
      <c r="T58" s="89">
        <v>17443.712402343761</v>
      </c>
      <c r="U58" s="89">
        <v>8214.3812466621494</v>
      </c>
      <c r="V58" s="89">
        <v>64726.81130018751</v>
      </c>
      <c r="W58" s="89">
        <v>5303.1051757812593</v>
      </c>
      <c r="X58" s="89">
        <v>20740.845796339443</v>
      </c>
      <c r="Y58" s="89">
        <v>17108.573988281249</v>
      </c>
      <c r="Z58" s="89">
        <v>461.76661599731455</v>
      </c>
      <c r="AA58" s="89">
        <v>29093.287630859413</v>
      </c>
      <c r="AB58" s="89">
        <v>33366.915747563849</v>
      </c>
      <c r="AC58" s="89">
        <v>32553.032744754029</v>
      </c>
      <c r="AD58" s="89">
        <v>35972.105718750026</v>
      </c>
      <c r="AE58" s="89">
        <v>11295.181623046883</v>
      </c>
      <c r="AF58" s="89">
        <v>13.431615705131284</v>
      </c>
      <c r="AG58" s="89">
        <v>23763.934539062499</v>
      </c>
      <c r="AH58" s="89">
        <v>36500.432332031276</v>
      </c>
      <c r="AI58" s="89">
        <v>13433.498193359379</v>
      </c>
      <c r="AJ58" s="89">
        <v>212.96240490234317</v>
      </c>
      <c r="AK58" s="89">
        <v>4945.5769890271022</v>
      </c>
      <c r="AL58" s="89">
        <v>16875.705632812529</v>
      </c>
      <c r="AM58" s="89">
        <v>19041.203242968757</v>
      </c>
      <c r="AN58" s="89">
        <v>3394.1889160156234</v>
      </c>
      <c r="AO58" s="89">
        <v>48234.622416992228</v>
      </c>
      <c r="AP58" s="89">
        <v>533.85711199520313</v>
      </c>
      <c r="AQ58" s="89">
        <v>67351.915212961205</v>
      </c>
      <c r="AR58" s="89">
        <v>58850.077726562515</v>
      </c>
      <c r="AS58" s="89">
        <v>47276.090392578117</v>
      </c>
      <c r="AT58" s="89">
        <v>16495.000435502421</v>
      </c>
      <c r="AU58" s="89">
        <v>62711.105944346476</v>
      </c>
      <c r="AV58" s="89">
        <v>22341.81995312501</v>
      </c>
      <c r="AW58" s="89">
        <v>-2562.308230849183</v>
      </c>
      <c r="AX58" s="89">
        <v>38303.19318847658</v>
      </c>
      <c r="AY58" s="89">
        <v>69702.820937499971</v>
      </c>
    </row>
    <row r="59" spans="1:51" x14ac:dyDescent="0.25">
      <c r="A59" s="79">
        <v>43741</v>
      </c>
      <c r="B59" s="80">
        <v>10</v>
      </c>
      <c r="C59" s="89">
        <v>48036.77997656251</v>
      </c>
      <c r="D59" s="89">
        <v>45558.083332156224</v>
      </c>
      <c r="E59" s="89">
        <v>23690.044560546889</v>
      </c>
      <c r="F59" s="89">
        <v>77838.193121093718</v>
      </c>
      <c r="G59" s="89">
        <v>39432.356075879463</v>
      </c>
      <c r="H59" s="89">
        <v>9798.0951352812426</v>
      </c>
      <c r="I59" s="89">
        <v>42349.091682617196</v>
      </c>
      <c r="J59" s="89">
        <v>100.3996524810791</v>
      </c>
      <c r="K59" s="89">
        <v>24180.663168375027</v>
      </c>
      <c r="L59" s="89">
        <v>13205.744156835926</v>
      </c>
      <c r="M59" s="89">
        <v>43495.776508587944</v>
      </c>
      <c r="N59" s="89">
        <v>14029.425154296881</v>
      </c>
      <c r="O59" s="89">
        <v>62241.871712296888</v>
      </c>
      <c r="P59" s="89">
        <v>1580.3533175090333</v>
      </c>
      <c r="Q59" s="89">
        <v>30.80288124084473</v>
      </c>
      <c r="R59" s="89">
        <v>5399.8808471679695</v>
      </c>
      <c r="S59" s="89">
        <v>47917.373391236171</v>
      </c>
      <c r="T59" s="89">
        <v>19098.095371093794</v>
      </c>
      <c r="U59" s="89">
        <v>8859.6133494110272</v>
      </c>
      <c r="V59" s="89">
        <v>66347.399393468731</v>
      </c>
      <c r="W59" s="89">
        <v>5877.8782958984393</v>
      </c>
      <c r="X59" s="89">
        <v>22143.494836667043</v>
      </c>
      <c r="Y59" s="89">
        <v>17963.317109374995</v>
      </c>
      <c r="Z59" s="89">
        <v>487.77746174316417</v>
      </c>
      <c r="AA59" s="89">
        <v>30850.855703125024</v>
      </c>
      <c r="AB59" s="89">
        <v>37447.747603032578</v>
      </c>
      <c r="AC59" s="89">
        <v>35161.255073853303</v>
      </c>
      <c r="AD59" s="89">
        <v>36484.771554687482</v>
      </c>
      <c r="AE59" s="89">
        <v>11107.874958984383</v>
      </c>
      <c r="AF59" s="89">
        <v>13.431615705131284</v>
      </c>
      <c r="AG59" s="89">
        <v>24552.068187500005</v>
      </c>
      <c r="AH59" s="89">
        <v>36049.032542968795</v>
      </c>
      <c r="AI59" s="89">
        <v>14217.48032226563</v>
      </c>
      <c r="AJ59" s="89">
        <v>239.75633766015574</v>
      </c>
      <c r="AK59" s="89">
        <v>5526.4005896411145</v>
      </c>
      <c r="AL59" s="89">
        <v>17053.938128906251</v>
      </c>
      <c r="AM59" s="89">
        <v>20338.347147578123</v>
      </c>
      <c r="AN59" s="89">
        <v>3385.4447265625113</v>
      </c>
      <c r="AO59" s="89">
        <v>51548.85629785154</v>
      </c>
      <c r="AP59" s="89">
        <v>687.49114098790903</v>
      </c>
      <c r="AQ59" s="89">
        <v>76840.539209476847</v>
      </c>
      <c r="AR59" s="89">
        <v>64242.597482421974</v>
      </c>
      <c r="AS59" s="89">
        <v>48794.726214843788</v>
      </c>
      <c r="AT59" s="89">
        <v>17143.837477952322</v>
      </c>
      <c r="AU59" s="89">
        <v>66491.472776377675</v>
      </c>
      <c r="AV59" s="89">
        <v>23303.578996093773</v>
      </c>
      <c r="AW59" s="89">
        <v>1351.6847529607567</v>
      </c>
      <c r="AX59" s="89">
        <v>39526.413022460933</v>
      </c>
      <c r="AY59" s="89">
        <v>78655.566984374993</v>
      </c>
    </row>
    <row r="60" spans="1:51" x14ac:dyDescent="0.25">
      <c r="A60" s="79">
        <v>43741</v>
      </c>
      <c r="B60" s="80">
        <v>11</v>
      </c>
      <c r="C60" s="89">
        <v>48818.383789062544</v>
      </c>
      <c r="D60" s="89">
        <v>45324.777567031233</v>
      </c>
      <c r="E60" s="89">
        <v>23514.451328125011</v>
      </c>
      <c r="F60" s="89">
        <v>79626.694175781202</v>
      </c>
      <c r="G60" s="89">
        <v>40471.54748768553</v>
      </c>
      <c r="H60" s="89">
        <v>10326.084724499995</v>
      </c>
      <c r="I60" s="89">
        <v>45039.050284179684</v>
      </c>
      <c r="J60" s="89">
        <v>91.508504867553697</v>
      </c>
      <c r="K60" s="89">
        <v>24402.911992531252</v>
      </c>
      <c r="L60" s="89">
        <v>13043.995413882783</v>
      </c>
      <c r="M60" s="89">
        <v>43174.011552436503</v>
      </c>
      <c r="N60" s="89">
        <v>14829.461972656254</v>
      </c>
      <c r="O60" s="89">
        <v>64880.546882765651</v>
      </c>
      <c r="P60" s="89">
        <v>3303.4777852071461</v>
      </c>
      <c r="Q60" s="89">
        <v>33.1112060546875</v>
      </c>
      <c r="R60" s="89">
        <v>5424.8354858398443</v>
      </c>
      <c r="S60" s="89">
        <v>48528.401867798697</v>
      </c>
      <c r="T60" s="89">
        <v>20666.976798828116</v>
      </c>
      <c r="U60" s="89">
        <v>8984.5027914504881</v>
      </c>
      <c r="V60" s="89">
        <v>66767.215802281193</v>
      </c>
      <c r="W60" s="89">
        <v>5909.52961425783</v>
      </c>
      <c r="X60" s="89">
        <v>18269.254353738488</v>
      </c>
      <c r="Y60" s="89">
        <v>17244.258941406246</v>
      </c>
      <c r="Z60" s="89">
        <v>481.45287500000006</v>
      </c>
      <c r="AA60" s="89">
        <v>31295.120546875049</v>
      </c>
      <c r="AB60" s="89">
        <v>38261.419134282602</v>
      </c>
      <c r="AC60" s="89">
        <v>37051.443597329708</v>
      </c>
      <c r="AD60" s="89">
        <v>36477.098667968727</v>
      </c>
      <c r="AE60" s="89">
        <v>11063.450443359374</v>
      </c>
      <c r="AF60" s="89">
        <v>13.431615705131284</v>
      </c>
      <c r="AG60" s="89">
        <v>24753.588839843746</v>
      </c>
      <c r="AH60" s="89">
        <v>36872.213812499969</v>
      </c>
      <c r="AI60" s="89">
        <v>14825.833691406262</v>
      </c>
      <c r="AJ60" s="89">
        <v>252.03035764648422</v>
      </c>
      <c r="AK60" s="89">
        <v>5659.3392305468742</v>
      </c>
      <c r="AL60" s="89">
        <v>17263.193777343789</v>
      </c>
      <c r="AM60" s="89">
        <v>24562.565119015635</v>
      </c>
      <c r="AN60" s="89">
        <v>3429.4473632812505</v>
      </c>
      <c r="AO60" s="89">
        <v>52099.797748046891</v>
      </c>
      <c r="AP60" s="89">
        <v>901.09591596867585</v>
      </c>
      <c r="AQ60" s="89">
        <v>80728.075342476703</v>
      </c>
      <c r="AR60" s="89">
        <v>64709.272388671801</v>
      </c>
      <c r="AS60" s="89">
        <v>49337.858617187514</v>
      </c>
      <c r="AT60" s="89">
        <v>16986.911603947843</v>
      </c>
      <c r="AU60" s="89">
        <v>66495.418194346435</v>
      </c>
      <c r="AV60" s="89">
        <v>23430.245605468743</v>
      </c>
      <c r="AW60" s="89">
        <v>-2138.1450479806322</v>
      </c>
      <c r="AX60" s="89">
        <v>39660.310725097661</v>
      </c>
      <c r="AY60" s="89">
        <v>81276.639832031375</v>
      </c>
    </row>
    <row r="61" spans="1:51" x14ac:dyDescent="0.25">
      <c r="A61" s="79">
        <v>43741</v>
      </c>
      <c r="B61" s="80">
        <v>12</v>
      </c>
      <c r="C61" s="89">
        <v>48749.806242187529</v>
      </c>
      <c r="D61" s="89">
        <v>44973.740879406265</v>
      </c>
      <c r="E61" s="89">
        <v>23579.974160156245</v>
      </c>
      <c r="F61" s="89">
        <v>78811.895289062464</v>
      </c>
      <c r="G61" s="89">
        <v>40107.076707512853</v>
      </c>
      <c r="H61" s="89">
        <v>10012.243812093755</v>
      </c>
      <c r="I61" s="89">
        <v>45647.670122070333</v>
      </c>
      <c r="J61" s="89">
        <v>93.423931121826101</v>
      </c>
      <c r="K61" s="89">
        <v>24475.852653812519</v>
      </c>
      <c r="L61" s="89">
        <v>12807.412721117184</v>
      </c>
      <c r="M61" s="89">
        <v>42150.203392239491</v>
      </c>
      <c r="N61" s="89">
        <v>15146.936593750002</v>
      </c>
      <c r="O61" s="89">
        <v>64534.067102749934</v>
      </c>
      <c r="P61" s="89">
        <v>3263.8444579631364</v>
      </c>
      <c r="Q61" s="89">
        <v>31.630306243896488</v>
      </c>
      <c r="R61" s="89">
        <v>5379.3760498046868</v>
      </c>
      <c r="S61" s="89">
        <v>48310.743951783028</v>
      </c>
      <c r="T61" s="89">
        <v>21180.413707031243</v>
      </c>
      <c r="U61" s="89">
        <v>8933.8583721008363</v>
      </c>
      <c r="V61" s="89">
        <v>66270.460102156183</v>
      </c>
      <c r="W61" s="89">
        <v>5920.0471435546888</v>
      </c>
      <c r="X61" s="89">
        <v>18154.202297454074</v>
      </c>
      <c r="Y61" s="89">
        <v>16381.717976562504</v>
      </c>
      <c r="Z61" s="89">
        <v>465.12721752319317</v>
      </c>
      <c r="AA61" s="89">
        <v>30975.490044921888</v>
      </c>
      <c r="AB61" s="89">
        <v>38182.133845220153</v>
      </c>
      <c r="AC61" s="89">
        <v>37605.815541777818</v>
      </c>
      <c r="AD61" s="89">
        <v>36271.28324218747</v>
      </c>
      <c r="AE61" s="89">
        <v>10929.115529296876</v>
      </c>
      <c r="AF61" s="89">
        <v>13.431615705131284</v>
      </c>
      <c r="AG61" s="89">
        <v>24575.880769531257</v>
      </c>
      <c r="AH61" s="89">
        <v>37538.602199218745</v>
      </c>
      <c r="AI61" s="89">
        <v>14584.38071289063</v>
      </c>
      <c r="AJ61" s="89">
        <v>256.39150968554668</v>
      </c>
      <c r="AK61" s="89">
        <v>5605.2671267578135</v>
      </c>
      <c r="AL61" s="89">
        <v>17392.676244140621</v>
      </c>
      <c r="AM61" s="89">
        <v>24762.539487093753</v>
      </c>
      <c r="AN61" s="89">
        <v>3538.1148925781217</v>
      </c>
      <c r="AO61" s="89">
        <v>51776.790664062544</v>
      </c>
      <c r="AP61" s="89">
        <v>975.18364054431868</v>
      </c>
      <c r="AQ61" s="89">
        <v>81099.575189242343</v>
      </c>
      <c r="AR61" s="89">
        <v>63823.026828124988</v>
      </c>
      <c r="AS61" s="89">
        <v>49254.303285156246</v>
      </c>
      <c r="AT61" s="89">
        <v>16833.020792554224</v>
      </c>
      <c r="AU61" s="89">
        <v>65229.127596690203</v>
      </c>
      <c r="AV61" s="89">
        <v>23610.280687499973</v>
      </c>
      <c r="AW61" s="89">
        <v>-2276.1859953462299</v>
      </c>
      <c r="AX61" s="89">
        <v>39220.443254394544</v>
      </c>
      <c r="AY61" s="89">
        <v>80074.185003906168</v>
      </c>
    </row>
    <row r="62" spans="1:51" x14ac:dyDescent="0.25">
      <c r="A62" s="79">
        <v>43741</v>
      </c>
      <c r="B62" s="80">
        <v>13</v>
      </c>
      <c r="C62" s="89">
        <v>48645.741902343754</v>
      </c>
      <c r="D62" s="89">
        <v>44226.02169393751</v>
      </c>
      <c r="E62" s="89">
        <v>23608.415185546884</v>
      </c>
      <c r="F62" s="89">
        <v>78610.334808593776</v>
      </c>
      <c r="G62" s="89">
        <v>32374.089141764547</v>
      </c>
      <c r="H62" s="89">
        <v>9617.5263529375079</v>
      </c>
      <c r="I62" s="89">
        <v>45572.234640624971</v>
      </c>
      <c r="J62" s="89">
        <v>98.433704376220817</v>
      </c>
      <c r="K62" s="89">
        <v>24608.269240718731</v>
      </c>
      <c r="L62" s="89">
        <v>12556.330886234366</v>
      </c>
      <c r="M62" s="89">
        <v>41551.630766183625</v>
      </c>
      <c r="N62" s="89">
        <v>15667.426515624999</v>
      </c>
      <c r="O62" s="89">
        <v>63704.10761182812</v>
      </c>
      <c r="P62" s="89">
        <v>3075.6770250714062</v>
      </c>
      <c r="Q62" s="89">
        <v>40.618453979492202</v>
      </c>
      <c r="R62" s="89">
        <v>5451.5301269531255</v>
      </c>
      <c r="S62" s="89">
        <v>48369.196695923703</v>
      </c>
      <c r="T62" s="89">
        <v>21731.549261718748</v>
      </c>
      <c r="U62" s="89">
        <v>9797.6549005623001</v>
      </c>
      <c r="V62" s="89">
        <v>65826.817821000033</v>
      </c>
      <c r="W62" s="89">
        <v>5580.0318359375106</v>
      </c>
      <c r="X62" s="89">
        <v>15811.636596141328</v>
      </c>
      <c r="Y62" s="89">
        <v>16586.452441406247</v>
      </c>
      <c r="Z62" s="89">
        <v>463.86210104980455</v>
      </c>
      <c r="AA62" s="89">
        <v>30600.822566406281</v>
      </c>
      <c r="AB62" s="89">
        <v>37841.270509282636</v>
      </c>
      <c r="AC62" s="89">
        <v>36980.098625104511</v>
      </c>
      <c r="AD62" s="89">
        <v>36826.907382812504</v>
      </c>
      <c r="AE62" s="89">
        <v>10285.118914062503</v>
      </c>
      <c r="AF62" s="89">
        <v>13.431615705131284</v>
      </c>
      <c r="AG62" s="89">
        <v>24656.190082031244</v>
      </c>
      <c r="AH62" s="89">
        <v>37782.07162109379</v>
      </c>
      <c r="AI62" s="89">
        <v>14563.71616210938</v>
      </c>
      <c r="AJ62" s="89">
        <v>262.79809103515618</v>
      </c>
      <c r="AK62" s="89">
        <v>5627.6891947280465</v>
      </c>
      <c r="AL62" s="89">
        <v>17611.526500000004</v>
      </c>
      <c r="AM62" s="89">
        <v>24805.607976296931</v>
      </c>
      <c r="AN62" s="89">
        <v>3573.5575195312613</v>
      </c>
      <c r="AO62" s="89">
        <v>51729.541462890586</v>
      </c>
      <c r="AP62" s="89">
        <v>881.41346579602384</v>
      </c>
      <c r="AQ62" s="89">
        <v>80701.916169445525</v>
      </c>
      <c r="AR62" s="89">
        <v>62754.496718750066</v>
      </c>
      <c r="AS62" s="89">
        <v>49682.170400390642</v>
      </c>
      <c r="AT62" s="89">
        <v>17221.588938252757</v>
      </c>
      <c r="AU62" s="89">
        <v>64559.90606153394</v>
      </c>
      <c r="AV62" s="89">
        <v>23560.194101562502</v>
      </c>
      <c r="AW62" s="89">
        <v>-1888.428591511519</v>
      </c>
      <c r="AX62" s="89">
        <v>39132.285944824194</v>
      </c>
      <c r="AY62" s="89">
        <v>78902.039996093838</v>
      </c>
    </row>
    <row r="63" spans="1:51" x14ac:dyDescent="0.25">
      <c r="A63" s="79">
        <v>43741</v>
      </c>
      <c r="B63" s="80">
        <v>14</v>
      </c>
      <c r="C63" s="89">
        <v>48115.507003906241</v>
      </c>
      <c r="D63" s="89">
        <v>42800.503772624987</v>
      </c>
      <c r="E63" s="89">
        <v>23625.925019531263</v>
      </c>
      <c r="F63" s="89">
        <v>79600.527835937493</v>
      </c>
      <c r="G63" s="89">
        <v>21894.83527379153</v>
      </c>
      <c r="H63" s="89">
        <v>9007.3539713125119</v>
      </c>
      <c r="I63" s="89">
        <v>45206.253096679669</v>
      </c>
      <c r="J63" s="89">
        <v>102.1246147155762</v>
      </c>
      <c r="K63" s="89">
        <v>23135.473538656264</v>
      </c>
      <c r="L63" s="89">
        <v>11472.710522937485</v>
      </c>
      <c r="M63" s="89">
        <v>38459.824085021508</v>
      </c>
      <c r="N63" s="89">
        <v>15057.8230546875</v>
      </c>
      <c r="O63" s="89">
        <v>61714.121466890603</v>
      </c>
      <c r="P63" s="89">
        <v>3103.5200210608509</v>
      </c>
      <c r="Q63" s="89">
        <v>32.205108165740974</v>
      </c>
      <c r="R63" s="89">
        <v>5440.1331054687498</v>
      </c>
      <c r="S63" s="89">
        <v>46257.392766236204</v>
      </c>
      <c r="T63" s="89">
        <v>21492.136718749989</v>
      </c>
      <c r="U63" s="89">
        <v>10161.781713443746</v>
      </c>
      <c r="V63" s="89">
        <v>65693.618267499973</v>
      </c>
      <c r="W63" s="89">
        <v>5184.4502441406212</v>
      </c>
      <c r="X63" s="89">
        <v>14553.052467092004</v>
      </c>
      <c r="Y63" s="89">
        <v>17645.662960937494</v>
      </c>
      <c r="Z63" s="89">
        <v>473.25033217773432</v>
      </c>
      <c r="AA63" s="89">
        <v>28723.107263671878</v>
      </c>
      <c r="AB63" s="89">
        <v>37589.049599126338</v>
      </c>
      <c r="AC63" s="89">
        <v>36316.591116003423</v>
      </c>
      <c r="AD63" s="89">
        <v>36941.791894531241</v>
      </c>
      <c r="AE63" s="89">
        <v>10374.923144590757</v>
      </c>
      <c r="AF63" s="89">
        <v>13.431615705131284</v>
      </c>
      <c r="AG63" s="89">
        <v>24071.155335937507</v>
      </c>
      <c r="AH63" s="89">
        <v>37566.179910156257</v>
      </c>
      <c r="AI63" s="89">
        <v>13773.970507812501</v>
      </c>
      <c r="AJ63" s="89">
        <v>204.10145758593694</v>
      </c>
      <c r="AK63" s="89">
        <v>5532.5779292361885</v>
      </c>
      <c r="AL63" s="89">
        <v>18083.1228671875</v>
      </c>
      <c r="AM63" s="89">
        <v>24382.924246781266</v>
      </c>
      <c r="AN63" s="89">
        <v>3519.4805664062606</v>
      </c>
      <c r="AO63" s="89">
        <v>50892.779674804682</v>
      </c>
      <c r="AP63" s="89">
        <v>901.54270068531889</v>
      </c>
      <c r="AQ63" s="89">
        <v>79683.667667914298</v>
      </c>
      <c r="AR63" s="89">
        <v>59776.154169921923</v>
      </c>
      <c r="AS63" s="89">
        <v>48745.616734374991</v>
      </c>
      <c r="AT63" s="89">
        <v>16801.690500906887</v>
      </c>
      <c r="AU63" s="89">
        <v>62747.168346690181</v>
      </c>
      <c r="AV63" s="89">
        <v>23978.615121093786</v>
      </c>
      <c r="AW63" s="89">
        <v>-1332.025942860487</v>
      </c>
      <c r="AX63" s="89">
        <v>38889.117761230467</v>
      </c>
      <c r="AY63" s="89">
        <v>78338.670234375022</v>
      </c>
    </row>
    <row r="64" spans="1:51" x14ac:dyDescent="0.25">
      <c r="A64" s="79">
        <v>43741</v>
      </c>
      <c r="B64" s="80">
        <v>15</v>
      </c>
      <c r="C64" s="89">
        <v>46233.935089843762</v>
      </c>
      <c r="D64" s="89">
        <v>42802.818921187514</v>
      </c>
      <c r="E64" s="89">
        <v>23005.777871093756</v>
      </c>
      <c r="F64" s="89">
        <v>76809.494906250024</v>
      </c>
      <c r="G64" s="89">
        <v>14174.372116383041</v>
      </c>
      <c r="H64" s="89">
        <v>9432.6406832812427</v>
      </c>
      <c r="I64" s="89">
        <v>44119.545459960951</v>
      </c>
      <c r="J64" s="89">
        <v>98.385782241821289</v>
      </c>
      <c r="K64" s="89">
        <v>23263.701122671886</v>
      </c>
      <c r="L64" s="89">
        <v>11809.818410296881</v>
      </c>
      <c r="M64" s="89">
        <v>40570.073950261671</v>
      </c>
      <c r="N64" s="89">
        <v>14611.934710937498</v>
      </c>
      <c r="O64" s="89">
        <v>60567.250608453098</v>
      </c>
      <c r="P64" s="89">
        <v>2597.1637023652393</v>
      </c>
      <c r="Q64" s="89">
        <v>32.134967803955071</v>
      </c>
      <c r="R64" s="89">
        <v>5307.4051269531237</v>
      </c>
      <c r="S64" s="89">
        <v>46887.27299865806</v>
      </c>
      <c r="T64" s="89">
        <v>20910.558171874993</v>
      </c>
      <c r="U64" s="89">
        <v>10123.208988279353</v>
      </c>
      <c r="V64" s="89">
        <v>64144.167589312514</v>
      </c>
      <c r="W64" s="89">
        <v>5495.7098388671902</v>
      </c>
      <c r="X64" s="89">
        <v>14759.924251947707</v>
      </c>
      <c r="Y64" s="89">
        <v>18103.960687499999</v>
      </c>
      <c r="Z64" s="89">
        <v>447.5214744140626</v>
      </c>
      <c r="AA64" s="89">
        <v>29665.07647851565</v>
      </c>
      <c r="AB64" s="89">
        <v>36828.253333501365</v>
      </c>
      <c r="AC64" s="89">
        <v>35031.175089398203</v>
      </c>
      <c r="AD64" s="89">
        <v>36279.135507812498</v>
      </c>
      <c r="AE64" s="89">
        <v>10402.052115234392</v>
      </c>
      <c r="AF64" s="89">
        <v>13.431615705131284</v>
      </c>
      <c r="AG64" s="89">
        <v>23739.997398437499</v>
      </c>
      <c r="AH64" s="89">
        <v>37582.849316406195</v>
      </c>
      <c r="AI64" s="89">
        <v>13951.758398437511</v>
      </c>
      <c r="AJ64" s="89">
        <v>222.99391592773532</v>
      </c>
      <c r="AK64" s="89">
        <v>5547.6384205688482</v>
      </c>
      <c r="AL64" s="89">
        <v>18251.848001953134</v>
      </c>
      <c r="AM64" s="89">
        <v>24428.661681750003</v>
      </c>
      <c r="AN64" s="89">
        <v>3580.7247070312587</v>
      </c>
      <c r="AO64" s="89">
        <v>50729.472518554685</v>
      </c>
      <c r="AP64" s="89">
        <v>893.57849823791605</v>
      </c>
      <c r="AQ64" s="89">
        <v>77702.436834554901</v>
      </c>
      <c r="AR64" s="89">
        <v>59640.000287109309</v>
      </c>
      <c r="AS64" s="89">
        <v>48703.133585937481</v>
      </c>
      <c r="AT64" s="89">
        <v>16687.143218108511</v>
      </c>
      <c r="AU64" s="89">
        <v>61102.851620127716</v>
      </c>
      <c r="AV64" s="89">
        <v>23512.760265624998</v>
      </c>
      <c r="AW64" s="89">
        <v>250.32650217814387</v>
      </c>
      <c r="AX64" s="89">
        <v>38588.846901855468</v>
      </c>
      <c r="AY64" s="89">
        <v>75622.086574218789</v>
      </c>
    </row>
    <row r="65" spans="1:51" x14ac:dyDescent="0.25">
      <c r="A65" s="79">
        <v>43741</v>
      </c>
      <c r="B65" s="80">
        <v>16</v>
      </c>
      <c r="C65" s="89">
        <v>45155.85209765625</v>
      </c>
      <c r="D65" s="89">
        <v>42710.514499500001</v>
      </c>
      <c r="E65" s="89">
        <v>22141.214365234388</v>
      </c>
      <c r="F65" s="89">
        <v>74043.933914062523</v>
      </c>
      <c r="G65" s="89">
        <v>28061.392496825585</v>
      </c>
      <c r="H65" s="89">
        <v>9335.254906562508</v>
      </c>
      <c r="I65" s="89">
        <v>43449.468294921884</v>
      </c>
      <c r="J65" s="89">
        <v>95.4902019500732</v>
      </c>
      <c r="K65" s="89">
        <v>23036.204034218754</v>
      </c>
      <c r="L65" s="89">
        <v>12204.523088460943</v>
      </c>
      <c r="M65" s="89">
        <v>39823.510098148428</v>
      </c>
      <c r="N65" s="89">
        <v>14397.4236484375</v>
      </c>
      <c r="O65" s="89">
        <v>59407.435254687553</v>
      </c>
      <c r="P65" s="89">
        <v>2619.1128650212322</v>
      </c>
      <c r="Q65" s="89">
        <v>31.450474262237538</v>
      </c>
      <c r="R65" s="89">
        <v>5186.2347900390623</v>
      </c>
      <c r="S65" s="89">
        <v>46644.711182251813</v>
      </c>
      <c r="T65" s="89">
        <v>20819.941173828127</v>
      </c>
      <c r="U65" s="89">
        <v>9968.379403175366</v>
      </c>
      <c r="V65" s="89">
        <v>62186.383505468744</v>
      </c>
      <c r="W65" s="89">
        <v>5255.7611572265587</v>
      </c>
      <c r="X65" s="89">
        <v>14686.185846249908</v>
      </c>
      <c r="Y65" s="89">
        <v>18507.906210937505</v>
      </c>
      <c r="Z65" s="89">
        <v>429.46235305175776</v>
      </c>
      <c r="AA65" s="89">
        <v>29318.96264648439</v>
      </c>
      <c r="AB65" s="89">
        <v>35966.561466313826</v>
      </c>
      <c r="AC65" s="89">
        <v>33785.553614410775</v>
      </c>
      <c r="AD65" s="89">
        <v>35124.388324218737</v>
      </c>
      <c r="AE65" s="89">
        <v>10797.657398437534</v>
      </c>
      <c r="AF65" s="89">
        <v>13.431615705131284</v>
      </c>
      <c r="AG65" s="89">
        <v>23508.758964843746</v>
      </c>
      <c r="AH65" s="89">
        <v>37279.995535156217</v>
      </c>
      <c r="AI65" s="89">
        <v>13855.6341796875</v>
      </c>
      <c r="AJ65" s="89">
        <v>225.11973428515699</v>
      </c>
      <c r="AK65" s="89">
        <v>5667.2105252832025</v>
      </c>
      <c r="AL65" s="89">
        <v>18129.748800781257</v>
      </c>
      <c r="AM65" s="89">
        <v>24179.23754740629</v>
      </c>
      <c r="AN65" s="89">
        <v>3516.7717773437616</v>
      </c>
      <c r="AO65" s="89">
        <v>50283.165582031244</v>
      </c>
      <c r="AP65" s="89">
        <v>969.79558962513772</v>
      </c>
      <c r="AQ65" s="89">
        <v>76643.733819758083</v>
      </c>
      <c r="AR65" s="89">
        <v>59511.798908203156</v>
      </c>
      <c r="AS65" s="89">
        <v>48256.233537109343</v>
      </c>
      <c r="AT65" s="89">
        <v>16468.806552807113</v>
      </c>
      <c r="AU65" s="89">
        <v>60056.624131846467</v>
      </c>
      <c r="AV65" s="89">
        <v>23452.659027343747</v>
      </c>
      <c r="AW65" s="89">
        <v>5285.5247436043137</v>
      </c>
      <c r="AX65" s="89">
        <v>38348.805170898435</v>
      </c>
      <c r="AY65" s="89">
        <v>73892.026015624957</v>
      </c>
    </row>
    <row r="66" spans="1:51" x14ac:dyDescent="0.25">
      <c r="A66" s="79">
        <v>43741</v>
      </c>
      <c r="B66" s="80">
        <v>17</v>
      </c>
      <c r="C66" s="89">
        <v>43077.914417968837</v>
      </c>
      <c r="D66" s="89">
        <v>42084.268523124992</v>
      </c>
      <c r="E66" s="89">
        <v>21637.252509765622</v>
      </c>
      <c r="F66" s="89">
        <v>71493.13968750005</v>
      </c>
      <c r="G66" s="89">
        <v>35879.089905182555</v>
      </c>
      <c r="H66" s="89">
        <v>9248.7285583750036</v>
      </c>
      <c r="I66" s="89">
        <v>42603.708512695361</v>
      </c>
      <c r="J66" s="89">
        <v>98.977869033813505</v>
      </c>
      <c r="K66" s="89">
        <v>22973.970305499999</v>
      </c>
      <c r="L66" s="89">
        <v>12311.13856232031</v>
      </c>
      <c r="M66" s="89">
        <v>39427.702103855467</v>
      </c>
      <c r="N66" s="89">
        <v>13798.254421875003</v>
      </c>
      <c r="O66" s="89">
        <v>58330.464145624974</v>
      </c>
      <c r="P66" s="89">
        <v>2827.9527807626932</v>
      </c>
      <c r="Q66" s="89">
        <v>35.035014629364021</v>
      </c>
      <c r="R66" s="89">
        <v>5138.4686889648447</v>
      </c>
      <c r="S66" s="89">
        <v>46005.316901001817</v>
      </c>
      <c r="T66" s="89">
        <v>20078.354550781263</v>
      </c>
      <c r="U66" s="89">
        <v>9367.1189506988449</v>
      </c>
      <c r="V66" s="89">
        <v>61167.378984031267</v>
      </c>
      <c r="W66" s="89">
        <v>5288.6495361328207</v>
      </c>
      <c r="X66" s="89">
        <v>15068.093904324545</v>
      </c>
      <c r="Y66" s="89">
        <v>16845.700710937504</v>
      </c>
      <c r="Z66" s="89">
        <v>435.49361449584944</v>
      </c>
      <c r="AA66" s="89">
        <v>28693.578857421922</v>
      </c>
      <c r="AB66" s="89">
        <v>34889.121798345106</v>
      </c>
      <c r="AC66" s="89">
        <v>32748.559788949606</v>
      </c>
      <c r="AD66" s="89">
        <v>34784.012121093743</v>
      </c>
      <c r="AE66" s="89">
        <v>10640.286917206777</v>
      </c>
      <c r="AF66" s="89">
        <v>13.431615705131284</v>
      </c>
      <c r="AG66" s="89">
        <v>23076.535164062505</v>
      </c>
      <c r="AH66" s="89">
        <v>37679.218000000001</v>
      </c>
      <c r="AI66" s="89">
        <v>14436.75161132812</v>
      </c>
      <c r="AJ66" s="89">
        <v>215.10163937500084</v>
      </c>
      <c r="AK66" s="89">
        <v>5628.7520624121098</v>
      </c>
      <c r="AL66" s="89">
        <v>18282.318238281252</v>
      </c>
      <c r="AM66" s="89">
        <v>24183.125306046899</v>
      </c>
      <c r="AN66" s="89">
        <v>3580.5909179687496</v>
      </c>
      <c r="AO66" s="89">
        <v>49852.391491210932</v>
      </c>
      <c r="AP66" s="89">
        <v>947.56295416186197</v>
      </c>
      <c r="AQ66" s="89">
        <v>74623.74151392997</v>
      </c>
      <c r="AR66" s="89">
        <v>58851.311029296863</v>
      </c>
      <c r="AS66" s="89">
        <v>47900.534792968756</v>
      </c>
      <c r="AT66" s="89">
        <v>16169.371406519502</v>
      </c>
      <c r="AU66" s="89">
        <v>58443.975049815221</v>
      </c>
      <c r="AV66" s="89">
        <v>23060.063656250019</v>
      </c>
      <c r="AW66" s="89">
        <v>5458.5514292487742</v>
      </c>
      <c r="AX66" s="89">
        <v>38056.810524902336</v>
      </c>
      <c r="AY66" s="89">
        <v>71456.876203125066</v>
      </c>
    </row>
    <row r="67" spans="1:51" x14ac:dyDescent="0.25">
      <c r="A67" s="79">
        <v>43741</v>
      </c>
      <c r="B67" s="80">
        <v>18</v>
      </c>
      <c r="C67" s="89">
        <v>41197.241851562365</v>
      </c>
      <c r="D67" s="89">
        <v>40888.892565593742</v>
      </c>
      <c r="E67" s="89">
        <v>20926.411367187487</v>
      </c>
      <c r="F67" s="89">
        <v>68545.430824218682</v>
      </c>
      <c r="G67" s="89">
        <v>32882.08212349769</v>
      </c>
      <c r="H67" s="89">
        <v>8039.4342828281342</v>
      </c>
      <c r="I67" s="89">
        <v>41162.107962890659</v>
      </c>
      <c r="J67" s="89">
        <v>94.625377655029297</v>
      </c>
      <c r="K67" s="89">
        <v>21806.940997187492</v>
      </c>
      <c r="L67" s="89">
        <v>11061.132131140606</v>
      </c>
      <c r="M67" s="89">
        <v>35612.19157337401</v>
      </c>
      <c r="N67" s="89">
        <v>12881.198201171868</v>
      </c>
      <c r="O67" s="89">
        <v>55733.312421984367</v>
      </c>
      <c r="P67" s="89">
        <v>2924.8245076031449</v>
      </c>
      <c r="Q67" s="89">
        <v>32.325080871582031</v>
      </c>
      <c r="R67" s="89">
        <v>5133.6751586914061</v>
      </c>
      <c r="S67" s="89">
        <v>44861.165902954948</v>
      </c>
      <c r="T67" s="89">
        <v>19286.910347656245</v>
      </c>
      <c r="U67" s="89">
        <v>8845.8656670684959</v>
      </c>
      <c r="V67" s="89">
        <v>60264.361715562518</v>
      </c>
      <c r="W67" s="89">
        <v>5103.0729980468705</v>
      </c>
      <c r="X67" s="89">
        <v>15391.772359964434</v>
      </c>
      <c r="Y67" s="89">
        <v>16024.277789062489</v>
      </c>
      <c r="Z67" s="89">
        <v>395.40431687011716</v>
      </c>
      <c r="AA67" s="89">
        <v>26730.53996875001</v>
      </c>
      <c r="AB67" s="89">
        <v>33003.75386865763</v>
      </c>
      <c r="AC67" s="89">
        <v>31705.864645105001</v>
      </c>
      <c r="AD67" s="89">
        <v>34358.231855468744</v>
      </c>
      <c r="AE67" s="89">
        <v>10075.471877409778</v>
      </c>
      <c r="AF67" s="89">
        <v>13.431615705131284</v>
      </c>
      <c r="AG67" s="89">
        <v>22360.649199218748</v>
      </c>
      <c r="AH67" s="89">
        <v>37708.789851562469</v>
      </c>
      <c r="AI67" s="89">
        <v>13943.159326171868</v>
      </c>
      <c r="AJ67" s="89">
        <v>165.56923084765668</v>
      </c>
      <c r="AK67" s="89">
        <v>5135.8337196545408</v>
      </c>
      <c r="AL67" s="89">
        <v>18774.178101562506</v>
      </c>
      <c r="AM67" s="89">
        <v>20659.972906656247</v>
      </c>
      <c r="AN67" s="89">
        <v>3628.7437500000106</v>
      </c>
      <c r="AO67" s="89">
        <v>48074.119084960963</v>
      </c>
      <c r="AP67" s="89">
        <v>860.00719279016062</v>
      </c>
      <c r="AQ67" s="89">
        <v>71766.402229336207</v>
      </c>
      <c r="AR67" s="89">
        <v>55941.734328125029</v>
      </c>
      <c r="AS67" s="89">
        <v>47162.637361328139</v>
      </c>
      <c r="AT67" s="89">
        <v>16040.932167126679</v>
      </c>
      <c r="AU67" s="89">
        <v>57104.266981455796</v>
      </c>
      <c r="AV67" s="89">
        <v>22467.722613281254</v>
      </c>
      <c r="AW67" s="89">
        <v>8071.2271672150182</v>
      </c>
      <c r="AX67" s="89">
        <v>37457.505275878917</v>
      </c>
      <c r="AY67" s="89">
        <v>69015.855617187452</v>
      </c>
    </row>
    <row r="68" spans="1:51" x14ac:dyDescent="0.25">
      <c r="A68" s="79">
        <v>43741</v>
      </c>
      <c r="B68" s="80">
        <v>19</v>
      </c>
      <c r="C68" s="89">
        <v>39413.679480468672</v>
      </c>
      <c r="D68" s="89">
        <v>39011.881339687505</v>
      </c>
      <c r="E68" s="89">
        <v>19822.302421874996</v>
      </c>
      <c r="F68" s="89">
        <v>67492.902628906275</v>
      </c>
      <c r="G68" s="89">
        <v>30403.851826151218</v>
      </c>
      <c r="H68" s="89">
        <v>6579.6274627812409</v>
      </c>
      <c r="I68" s="89">
        <v>38970.474698242178</v>
      </c>
      <c r="J68" s="89">
        <v>102.06859016418461</v>
      </c>
      <c r="K68" s="89">
        <v>20320.325317031256</v>
      </c>
      <c r="L68" s="89">
        <v>9716.1427968984262</v>
      </c>
      <c r="M68" s="89">
        <v>32149.082016652428</v>
      </c>
      <c r="N68" s="89">
        <v>11981.757712890629</v>
      </c>
      <c r="O68" s="89">
        <v>52890.311265812503</v>
      </c>
      <c r="P68" s="89">
        <v>3570.3689708047177</v>
      </c>
      <c r="Q68" s="89">
        <v>32.733894348144545</v>
      </c>
      <c r="R68" s="89">
        <v>5200.9369628906261</v>
      </c>
      <c r="S68" s="89">
        <v>43596.442797486183</v>
      </c>
      <c r="T68" s="89">
        <v>18307.407250000018</v>
      </c>
      <c r="U68" s="89">
        <v>7971.1051271553097</v>
      </c>
      <c r="V68" s="89">
        <v>60929.822782531286</v>
      </c>
      <c r="W68" s="89">
        <v>4689.5000732421904</v>
      </c>
      <c r="X68" s="89">
        <v>16102.380619332074</v>
      </c>
      <c r="Y68" s="89">
        <v>14418.166394531243</v>
      </c>
      <c r="Z68" s="89">
        <v>403.96080784912112</v>
      </c>
      <c r="AA68" s="89">
        <v>25378.641170898463</v>
      </c>
      <c r="AB68" s="89">
        <v>30330.645856938852</v>
      </c>
      <c r="AC68" s="89">
        <v>30477.730221001417</v>
      </c>
      <c r="AD68" s="89">
        <v>34726.257652343753</v>
      </c>
      <c r="AE68" s="89">
        <v>9468.7647343750123</v>
      </c>
      <c r="AF68" s="89">
        <v>13.431615705131284</v>
      </c>
      <c r="AG68" s="89">
        <v>22060.578199218755</v>
      </c>
      <c r="AH68" s="89">
        <v>38672.98058203129</v>
      </c>
      <c r="AI68" s="89">
        <v>12556.579589843761</v>
      </c>
      <c r="AJ68" s="89">
        <v>135.58421817578085</v>
      </c>
      <c r="AK68" s="89">
        <v>4630.2021749886462</v>
      </c>
      <c r="AL68" s="89">
        <v>19620.106039062484</v>
      </c>
      <c r="AM68" s="89">
        <v>18666.273440171848</v>
      </c>
      <c r="AN68" s="89">
        <v>3870.73535156252</v>
      </c>
      <c r="AO68" s="89">
        <v>45930.893992187484</v>
      </c>
      <c r="AP68" s="89">
        <v>917.05427666108039</v>
      </c>
      <c r="AQ68" s="89">
        <v>66999.701463508085</v>
      </c>
      <c r="AR68" s="89">
        <v>51376.517972656235</v>
      </c>
      <c r="AS68" s="89">
        <v>47538.848492187499</v>
      </c>
      <c r="AT68" s="89">
        <v>14859.239335798207</v>
      </c>
      <c r="AU68" s="89">
        <v>55480.752954112038</v>
      </c>
      <c r="AV68" s="89">
        <v>23234.383351562483</v>
      </c>
      <c r="AW68" s="89">
        <v>10771.023298475817</v>
      </c>
      <c r="AX68" s="89">
        <v>38291.44576904297</v>
      </c>
      <c r="AY68" s="89">
        <v>63203.756097656296</v>
      </c>
    </row>
    <row r="69" spans="1:51" x14ac:dyDescent="0.25">
      <c r="A69" s="79">
        <v>43741</v>
      </c>
      <c r="B69" s="80">
        <v>20</v>
      </c>
      <c r="C69" s="89">
        <v>41586.031902343719</v>
      </c>
      <c r="D69" s="89">
        <v>41164.270265218744</v>
      </c>
      <c r="E69" s="89">
        <v>21476.067832031244</v>
      </c>
      <c r="F69" s="89">
        <v>72105.536390625042</v>
      </c>
      <c r="G69" s="89">
        <v>33010.375303077461</v>
      </c>
      <c r="H69" s="89">
        <v>6036.5903184218741</v>
      </c>
      <c r="I69" s="89">
        <v>38013.748344726562</v>
      </c>
      <c r="J69" s="89">
        <v>109.3448791503907</v>
      </c>
      <c r="K69" s="89">
        <v>21497.828493906265</v>
      </c>
      <c r="L69" s="89">
        <v>10038.338569382802</v>
      </c>
      <c r="M69" s="89">
        <v>30865.64388672675</v>
      </c>
      <c r="N69" s="89">
        <v>12749.342623046881</v>
      </c>
      <c r="O69" s="89">
        <v>53412.280620124991</v>
      </c>
      <c r="P69" s="89">
        <v>3128.7412237176186</v>
      </c>
      <c r="Q69" s="89">
        <v>32.846054077148445</v>
      </c>
      <c r="R69" s="89">
        <v>6070.6870361328147</v>
      </c>
      <c r="S69" s="89">
        <v>48210.966883423687</v>
      </c>
      <c r="T69" s="89">
        <v>19102.524222656259</v>
      </c>
      <c r="U69" s="89">
        <v>8580.7953031616107</v>
      </c>
      <c r="V69" s="89">
        <v>69050.888917687495</v>
      </c>
      <c r="W69" s="89">
        <v>4865.8815673828203</v>
      </c>
      <c r="X69" s="89">
        <v>16661.251181694151</v>
      </c>
      <c r="Y69" s="89">
        <v>15197.061894531254</v>
      </c>
      <c r="Z69" s="89">
        <v>372.03090560302746</v>
      </c>
      <c r="AA69" s="89">
        <v>28022.239021484376</v>
      </c>
      <c r="AB69" s="89">
        <v>28614.120685063845</v>
      </c>
      <c r="AC69" s="89">
        <v>32218.559740493034</v>
      </c>
      <c r="AD69" s="89">
        <v>39512.577539062499</v>
      </c>
      <c r="AE69" s="89">
        <v>10351.558281250003</v>
      </c>
      <c r="AF69" s="89">
        <v>13.431615705131284</v>
      </c>
      <c r="AG69" s="89">
        <v>24333.153042968763</v>
      </c>
      <c r="AH69" s="89">
        <v>45145.457847656238</v>
      </c>
      <c r="AI69" s="89">
        <v>13490.11245117187</v>
      </c>
      <c r="AJ69" s="89">
        <v>116.85249404492163</v>
      </c>
      <c r="AK69" s="89">
        <v>4859.9865173117232</v>
      </c>
      <c r="AL69" s="89">
        <v>22672.936900390621</v>
      </c>
      <c r="AM69" s="89">
        <v>20330.349043843733</v>
      </c>
      <c r="AN69" s="89">
        <v>4687.8145996093681</v>
      </c>
      <c r="AO69" s="89">
        <v>48192.235615722675</v>
      </c>
      <c r="AP69" s="89">
        <v>454.82714704560709</v>
      </c>
      <c r="AQ69" s="89">
        <v>65439.07390385188</v>
      </c>
      <c r="AR69" s="89">
        <v>53474.196975585932</v>
      </c>
      <c r="AS69" s="89">
        <v>53406.256160156227</v>
      </c>
      <c r="AT69" s="89">
        <v>14875.562138358617</v>
      </c>
      <c r="AU69" s="89">
        <v>59696.491151377624</v>
      </c>
      <c r="AV69" s="89">
        <v>26542.728851562493</v>
      </c>
      <c r="AW69" s="89">
        <v>6864.6774606581776</v>
      </c>
      <c r="AX69" s="89">
        <v>44504.449521484385</v>
      </c>
      <c r="AY69" s="89">
        <v>60068.773957031117</v>
      </c>
    </row>
    <row r="70" spans="1:51" x14ac:dyDescent="0.25">
      <c r="A70" s="79">
        <v>43741</v>
      </c>
      <c r="B70" s="80">
        <v>21</v>
      </c>
      <c r="C70" s="89">
        <v>47198.733121093806</v>
      </c>
      <c r="D70" s="89">
        <v>47564.551441031224</v>
      </c>
      <c r="E70" s="89">
        <v>27204.568417968738</v>
      </c>
      <c r="F70" s="89">
        <v>83252.348363281228</v>
      </c>
      <c r="G70" s="89">
        <v>40337.985324218738</v>
      </c>
      <c r="H70" s="89">
        <v>6353.5981779531321</v>
      </c>
      <c r="I70" s="89">
        <v>38785.454879882847</v>
      </c>
      <c r="J70" s="89">
        <v>132.94269371032721</v>
      </c>
      <c r="K70" s="89">
        <v>24606.723669328141</v>
      </c>
      <c r="L70" s="89">
        <v>10611.187168476574</v>
      </c>
      <c r="M70" s="89">
        <v>34520.644283630398</v>
      </c>
      <c r="N70" s="89">
        <v>15972.889015625</v>
      </c>
      <c r="O70" s="89">
        <v>58728.383473156253</v>
      </c>
      <c r="P70" s="89">
        <v>3099.5359125667842</v>
      </c>
      <c r="Q70" s="89">
        <v>33.260053634643562</v>
      </c>
      <c r="R70" s="89">
        <v>8292.7873046874938</v>
      </c>
      <c r="S70" s="89">
        <v>59287.716608033064</v>
      </c>
      <c r="T70" s="89">
        <v>23168.429816406257</v>
      </c>
      <c r="U70" s="89">
        <v>11216.983844688431</v>
      </c>
      <c r="V70" s="89">
        <v>87173.068844906258</v>
      </c>
      <c r="W70" s="89">
        <v>5538.1693847656206</v>
      </c>
      <c r="X70" s="89">
        <v>18816.244446998808</v>
      </c>
      <c r="Y70" s="89">
        <v>16217.497578125</v>
      </c>
      <c r="Z70" s="89">
        <v>415.32057294311528</v>
      </c>
      <c r="AA70" s="89">
        <v>34020.932128906243</v>
      </c>
      <c r="AB70" s="89">
        <v>28022.432456548195</v>
      </c>
      <c r="AC70" s="89">
        <v>37834.04511664353</v>
      </c>
      <c r="AD70" s="89">
        <v>50938.053457031274</v>
      </c>
      <c r="AE70" s="89">
        <v>12044.070212890629</v>
      </c>
      <c r="AF70" s="89">
        <v>13.431615705131284</v>
      </c>
      <c r="AG70" s="89">
        <v>29737.572484374996</v>
      </c>
      <c r="AH70" s="89">
        <v>58326.378578125048</v>
      </c>
      <c r="AI70" s="89">
        <v>15297.605126953142</v>
      </c>
      <c r="AJ70" s="89">
        <v>101.57717748828117</v>
      </c>
      <c r="AK70" s="89">
        <v>5083.9033157348667</v>
      </c>
      <c r="AL70" s="89">
        <v>27767.253150390636</v>
      </c>
      <c r="AM70" s="89">
        <v>24669.777935625021</v>
      </c>
      <c r="AN70" s="89">
        <v>6194.6508300781188</v>
      </c>
      <c r="AO70" s="89">
        <v>55847.860132324255</v>
      </c>
      <c r="AP70" s="89">
        <v>326.94129325135196</v>
      </c>
      <c r="AQ70" s="89">
        <v>64441.862030851888</v>
      </c>
      <c r="AR70" s="89">
        <v>62388.646177734307</v>
      </c>
      <c r="AS70" s="89">
        <v>65028.13945703127</v>
      </c>
      <c r="AT70" s="89">
        <v>16306.753386237078</v>
      </c>
      <c r="AU70" s="89">
        <v>71069.054198252721</v>
      </c>
      <c r="AV70" s="89">
        <v>34873.159191406237</v>
      </c>
      <c r="AW70" s="89">
        <v>8008.4091667686562</v>
      </c>
      <c r="AX70" s="89">
        <v>57489.3294091797</v>
      </c>
      <c r="AY70" s="89">
        <v>59787.592085937489</v>
      </c>
    </row>
    <row r="71" spans="1:51" x14ac:dyDescent="0.25">
      <c r="A71" s="79">
        <v>43741</v>
      </c>
      <c r="B71" s="80">
        <v>22</v>
      </c>
      <c r="C71" s="89">
        <v>46073.957234375019</v>
      </c>
      <c r="D71" s="89">
        <v>47909.275262531264</v>
      </c>
      <c r="E71" s="89">
        <v>27927.560283203129</v>
      </c>
      <c r="F71" s="89">
        <v>82605.314199218716</v>
      </c>
      <c r="G71" s="89">
        <v>40651.299994140652</v>
      </c>
      <c r="H71" s="89">
        <v>6209.5704766250119</v>
      </c>
      <c r="I71" s="89">
        <v>36593.939359863325</v>
      </c>
      <c r="J71" s="89">
        <v>135.19981384277349</v>
      </c>
      <c r="K71" s="89">
        <v>24849.088842718756</v>
      </c>
      <c r="L71" s="89">
        <v>10424.311170554705</v>
      </c>
      <c r="M71" s="89">
        <v>34715.649630072447</v>
      </c>
      <c r="N71" s="89">
        <v>15765.114433593753</v>
      </c>
      <c r="O71" s="89">
        <v>58930.923782421909</v>
      </c>
      <c r="P71" s="89">
        <v>3139.8897233465914</v>
      </c>
      <c r="Q71" s="89">
        <v>33.54813289642334</v>
      </c>
      <c r="R71" s="89">
        <v>8776.0723510742228</v>
      </c>
      <c r="S71" s="89">
        <v>61007.233676392425</v>
      </c>
      <c r="T71" s="89">
        <v>22072.00582226563</v>
      </c>
      <c r="U71" s="89">
        <v>10963.106930385595</v>
      </c>
      <c r="V71" s="89">
        <v>90219.633992687523</v>
      </c>
      <c r="W71" s="89">
        <v>5439.6164794921924</v>
      </c>
      <c r="X71" s="89">
        <v>18542.091032704157</v>
      </c>
      <c r="Y71" s="89">
        <v>16464.040234374996</v>
      </c>
      <c r="Z71" s="89">
        <v>415.70966656494136</v>
      </c>
      <c r="AA71" s="89">
        <v>34363.303111328067</v>
      </c>
      <c r="AB71" s="89">
        <v>25577.50378467323</v>
      </c>
      <c r="AC71" s="89">
        <v>37567.037619779978</v>
      </c>
      <c r="AD71" s="89">
        <v>52636.30288671876</v>
      </c>
      <c r="AE71" s="89">
        <v>12012.935851562492</v>
      </c>
      <c r="AF71" s="89">
        <v>13.431615705131284</v>
      </c>
      <c r="AG71" s="89">
        <v>30454.118476562508</v>
      </c>
      <c r="AH71" s="89">
        <v>59764.194492187453</v>
      </c>
      <c r="AI71" s="89">
        <v>15136.712451171879</v>
      </c>
      <c r="AJ71" s="89">
        <v>85.254773699219299</v>
      </c>
      <c r="AK71" s="89">
        <v>4923.4664215087887</v>
      </c>
      <c r="AL71" s="89">
        <v>28171.620919921861</v>
      </c>
      <c r="AM71" s="89">
        <v>24820.241937437517</v>
      </c>
      <c r="AN71" s="89">
        <v>6328.6749511718717</v>
      </c>
      <c r="AO71" s="89">
        <v>56485.625606933623</v>
      </c>
      <c r="AP71" s="89">
        <v>344.24740808105491</v>
      </c>
      <c r="AQ71" s="89">
        <v>60745.278508562689</v>
      </c>
      <c r="AR71" s="89">
        <v>63898.9494492187</v>
      </c>
      <c r="AS71" s="89">
        <v>66547.336332031322</v>
      </c>
      <c r="AT71" s="89">
        <v>16042.785695788121</v>
      </c>
      <c r="AU71" s="89">
        <v>72301.107030283965</v>
      </c>
      <c r="AV71" s="89">
        <v>36364.52543750003</v>
      </c>
      <c r="AW71" s="89">
        <v>12688.738410075994</v>
      </c>
      <c r="AX71" s="89">
        <v>59855.648710937516</v>
      </c>
      <c r="AY71" s="89">
        <v>57664.768884765661</v>
      </c>
    </row>
    <row r="72" spans="1:51" x14ac:dyDescent="0.25">
      <c r="A72" s="79">
        <v>43741</v>
      </c>
      <c r="B72" s="80">
        <v>23</v>
      </c>
      <c r="C72" s="89">
        <v>41745.036330078146</v>
      </c>
      <c r="D72" s="89">
        <v>45033.689613468756</v>
      </c>
      <c r="E72" s="89">
        <v>25951.736015624989</v>
      </c>
      <c r="F72" s="89">
        <v>75252.849234374968</v>
      </c>
      <c r="G72" s="89">
        <v>37216.854910156289</v>
      </c>
      <c r="H72" s="89">
        <v>6115.2141498124956</v>
      </c>
      <c r="I72" s="89">
        <v>33193.136420898452</v>
      </c>
      <c r="J72" s="89">
        <v>124.23186683654779</v>
      </c>
      <c r="K72" s="89">
        <v>23682.618091171884</v>
      </c>
      <c r="L72" s="89">
        <v>9421.4997298828002</v>
      </c>
      <c r="M72" s="89">
        <v>33915.977955301838</v>
      </c>
      <c r="N72" s="89">
        <v>14610.001859374999</v>
      </c>
      <c r="O72" s="89">
        <v>54686.853175562501</v>
      </c>
      <c r="P72" s="89">
        <v>3021.7507870541144</v>
      </c>
      <c r="Q72" s="89">
        <v>34.151900291442871</v>
      </c>
      <c r="R72" s="89">
        <v>8520.4888793945211</v>
      </c>
      <c r="S72" s="89">
        <v>58413.130893189329</v>
      </c>
      <c r="T72" s="89">
        <v>19714.25401757814</v>
      </c>
      <c r="U72" s="89">
        <v>9755.2932591400131</v>
      </c>
      <c r="V72" s="89">
        <v>84953.459901500013</v>
      </c>
      <c r="W72" s="89">
        <v>5239.5490478515594</v>
      </c>
      <c r="X72" s="89">
        <v>17977.00858253763</v>
      </c>
      <c r="Y72" s="89">
        <v>14817.657183593743</v>
      </c>
      <c r="Z72" s="89">
        <v>369.97676008300772</v>
      </c>
      <c r="AA72" s="89">
        <v>31943.317013671905</v>
      </c>
      <c r="AB72" s="89">
        <v>22860.714685063824</v>
      </c>
      <c r="AC72" s="89">
        <v>34680.231477676425</v>
      </c>
      <c r="AD72" s="89">
        <v>49810.596328124979</v>
      </c>
      <c r="AE72" s="89">
        <v>11763.60017675782</v>
      </c>
      <c r="AF72" s="89">
        <v>13.431615705131284</v>
      </c>
      <c r="AG72" s="89">
        <v>28581.818636718759</v>
      </c>
      <c r="AH72" s="89">
        <v>56670.973507812516</v>
      </c>
      <c r="AI72" s="89">
        <v>13350.43139648438</v>
      </c>
      <c r="AJ72" s="89">
        <v>79.71414247265659</v>
      </c>
      <c r="AK72" s="89">
        <v>4713.512248229983</v>
      </c>
      <c r="AL72" s="89">
        <v>26530.993107421873</v>
      </c>
      <c r="AM72" s="89">
        <v>23397.519102859405</v>
      </c>
      <c r="AN72" s="89">
        <v>5905.7814941406323</v>
      </c>
      <c r="AO72" s="89">
        <v>52955.722239257811</v>
      </c>
      <c r="AP72" s="89">
        <v>357.80145739746115</v>
      </c>
      <c r="AQ72" s="89">
        <v>55240.48088045339</v>
      </c>
      <c r="AR72" s="89">
        <v>60562.057853515638</v>
      </c>
      <c r="AS72" s="89">
        <v>62925.040378906269</v>
      </c>
      <c r="AT72" s="89">
        <v>15096.088075597256</v>
      </c>
      <c r="AU72" s="89">
        <v>67423.643483409003</v>
      </c>
      <c r="AV72" s="89">
        <v>34692.753207031252</v>
      </c>
      <c r="AW72" s="89">
        <v>13883.72498923413</v>
      </c>
      <c r="AX72" s="89">
        <v>57350.598635253948</v>
      </c>
      <c r="AY72" s="89">
        <v>52927.015166015655</v>
      </c>
    </row>
    <row r="73" spans="1:51" x14ac:dyDescent="0.25">
      <c r="A73" s="79">
        <v>43741</v>
      </c>
      <c r="B73" s="80">
        <v>24</v>
      </c>
      <c r="C73" s="89">
        <v>36879.980035156281</v>
      </c>
      <c r="D73" s="89">
        <v>39686.809441031241</v>
      </c>
      <c r="E73" s="89">
        <v>22734.741347656265</v>
      </c>
      <c r="F73" s="89">
        <v>65011.553953124981</v>
      </c>
      <c r="G73" s="89">
        <v>32246.965158203064</v>
      </c>
      <c r="H73" s="89">
        <v>6119.6653266718668</v>
      </c>
      <c r="I73" s="89">
        <v>29124.122964843773</v>
      </c>
      <c r="J73" s="89">
        <v>104.96965217590341</v>
      </c>
      <c r="K73" s="89">
        <v>21000.202191125005</v>
      </c>
      <c r="L73" s="89">
        <v>8817.8053592421948</v>
      </c>
      <c r="M73" s="89">
        <v>32337.512946500334</v>
      </c>
      <c r="N73" s="89">
        <v>13113.864306640626</v>
      </c>
      <c r="O73" s="89">
        <v>48171.410917374989</v>
      </c>
      <c r="P73" s="89">
        <v>2665.1595531311609</v>
      </c>
      <c r="Q73" s="89">
        <v>34.198107719421387</v>
      </c>
      <c r="R73" s="89">
        <v>7407.1338256835943</v>
      </c>
      <c r="S73" s="89">
        <v>51573.817787720545</v>
      </c>
      <c r="T73" s="89">
        <v>17261.12723535156</v>
      </c>
      <c r="U73" s="89">
        <v>8554.6519588337051</v>
      </c>
      <c r="V73" s="89">
        <v>74222.576340937536</v>
      </c>
      <c r="W73" s="89">
        <v>4987.894409179682</v>
      </c>
      <c r="X73" s="89">
        <v>16728.684288724842</v>
      </c>
      <c r="Y73" s="89">
        <v>12870.419906250001</v>
      </c>
      <c r="Z73" s="89">
        <v>368.66999003295905</v>
      </c>
      <c r="AA73" s="89">
        <v>27981.836996093705</v>
      </c>
      <c r="AB73" s="89">
        <v>20063.120757329456</v>
      </c>
      <c r="AC73" s="89">
        <v>30618.419220469685</v>
      </c>
      <c r="AD73" s="89">
        <v>43447.673527343781</v>
      </c>
      <c r="AE73" s="89">
        <v>10807.937187500005</v>
      </c>
      <c r="AF73" s="89">
        <v>13.431615705131284</v>
      </c>
      <c r="AG73" s="89">
        <v>24846.851351562498</v>
      </c>
      <c r="AH73" s="89">
        <v>46785.976898437541</v>
      </c>
      <c r="AI73" s="89">
        <v>11912.65478515625</v>
      </c>
      <c r="AJ73" s="89">
        <v>69.287535679687863</v>
      </c>
      <c r="AK73" s="89">
        <v>4433.6684661865238</v>
      </c>
      <c r="AL73" s="89">
        <v>22793.015720703115</v>
      </c>
      <c r="AM73" s="89">
        <v>20690.725858453101</v>
      </c>
      <c r="AN73" s="89">
        <v>4852.5793945312489</v>
      </c>
      <c r="AO73" s="89">
        <v>46428.848555175791</v>
      </c>
      <c r="AP73" s="89">
        <v>272.72860852050803</v>
      </c>
      <c r="AQ73" s="89">
        <v>49778.447858000283</v>
      </c>
      <c r="AR73" s="89">
        <v>53497.130350585867</v>
      </c>
      <c r="AS73" s="89">
        <v>54693.719291015586</v>
      </c>
      <c r="AT73" s="89">
        <v>14129.981494976411</v>
      </c>
      <c r="AU73" s="89">
        <v>59371.331754893254</v>
      </c>
      <c r="AV73" s="89">
        <v>29884.748648437519</v>
      </c>
      <c r="AW73" s="89">
        <v>12649.42268993865</v>
      </c>
      <c r="AX73" s="89">
        <v>50039.060876464871</v>
      </c>
      <c r="AY73" s="89">
        <v>47368.797636718744</v>
      </c>
    </row>
    <row r="74" spans="1:51" x14ac:dyDescent="0.25">
      <c r="A74" s="79">
        <v>43742</v>
      </c>
      <c r="B74" s="80">
        <v>1</v>
      </c>
      <c r="C74" s="89">
        <v>32263.713714843816</v>
      </c>
      <c r="D74" s="89">
        <v>33694.521296437495</v>
      </c>
      <c r="E74" s="89">
        <v>19250.357148437521</v>
      </c>
      <c r="F74" s="89">
        <v>55675.685753906269</v>
      </c>
      <c r="G74" s="89">
        <v>26995.417861328115</v>
      </c>
      <c r="H74" s="89">
        <v>6175.1172750312517</v>
      </c>
      <c r="I74" s="89">
        <v>24662.419676757814</v>
      </c>
      <c r="J74" s="89">
        <v>91.407585144042997</v>
      </c>
      <c r="K74" s="89">
        <v>17822.216115687494</v>
      </c>
      <c r="L74" s="89">
        <v>8258.9964377421857</v>
      </c>
      <c r="M74" s="89">
        <v>29841.388493054408</v>
      </c>
      <c r="N74" s="89">
        <v>12023.783871093747</v>
      </c>
      <c r="O74" s="89">
        <v>41293.284840062486</v>
      </c>
      <c r="P74" s="89">
        <v>2422.6808322610686</v>
      </c>
      <c r="Q74" s="89">
        <v>34.138312339782715</v>
      </c>
      <c r="R74" s="89">
        <v>5970.6578002929627</v>
      </c>
      <c r="S74" s="89">
        <v>42704.965652954939</v>
      </c>
      <c r="T74" s="89">
        <v>15157.785373046876</v>
      </c>
      <c r="U74" s="89">
        <v>7617.343530197134</v>
      </c>
      <c r="V74" s="89">
        <v>61386.542345031266</v>
      </c>
      <c r="W74" s="89">
        <v>4595.0197509765603</v>
      </c>
      <c r="X74" s="89">
        <v>15303.796346511319</v>
      </c>
      <c r="Y74" s="89">
        <v>11853.759062500001</v>
      </c>
      <c r="Z74" s="89">
        <v>364.60326631469718</v>
      </c>
      <c r="AA74" s="89">
        <v>23280.003604492198</v>
      </c>
      <c r="AB74" s="89">
        <v>17854.112253423235</v>
      </c>
      <c r="AC74" s="89">
        <v>26511.93753915864</v>
      </c>
      <c r="AD74" s="89">
        <v>36015.601460937462</v>
      </c>
      <c r="AE74" s="89">
        <v>9358.845714843781</v>
      </c>
      <c r="AF74" s="89">
        <v>13.431615705131284</v>
      </c>
      <c r="AG74" s="89">
        <v>20379.503238281242</v>
      </c>
      <c r="AH74" s="89">
        <v>36612.403191406258</v>
      </c>
      <c r="AI74" s="89">
        <v>10518.39135742188</v>
      </c>
      <c r="AJ74" s="89">
        <v>64.829592792969663</v>
      </c>
      <c r="AK74" s="89">
        <v>4156.9624328613409</v>
      </c>
      <c r="AL74" s="89">
        <v>18480.667103515607</v>
      </c>
      <c r="AM74" s="89">
        <v>17149.945757921872</v>
      </c>
      <c r="AN74" s="89">
        <v>3634.9964355468801</v>
      </c>
      <c r="AO74" s="89">
        <v>39446.043926269544</v>
      </c>
      <c r="AP74" s="89">
        <v>246.55574304199189</v>
      </c>
      <c r="AQ74" s="89">
        <v>44630.376441031469</v>
      </c>
      <c r="AR74" s="89">
        <v>45606.560323242207</v>
      </c>
      <c r="AS74" s="89">
        <v>44774.518191406256</v>
      </c>
      <c r="AT74" s="89">
        <v>12999.845666907278</v>
      </c>
      <c r="AU74" s="89">
        <v>50292.052667002717</v>
      </c>
      <c r="AV74" s="89">
        <v>24944.89042187501</v>
      </c>
      <c r="AW74" s="89">
        <v>10497.987063583909</v>
      </c>
      <c r="AX74" s="89">
        <v>40147.484289550783</v>
      </c>
      <c r="AY74" s="89">
        <v>42514.159457031208</v>
      </c>
    </row>
    <row r="75" spans="1:51" x14ac:dyDescent="0.25">
      <c r="A75" s="79">
        <v>43742</v>
      </c>
      <c r="B75" s="80">
        <v>2</v>
      </c>
      <c r="C75" s="89">
        <v>28950.186539062553</v>
      </c>
      <c r="D75" s="89">
        <v>29008.423058374996</v>
      </c>
      <c r="E75" s="89">
        <v>16572.587880859388</v>
      </c>
      <c r="F75" s="89">
        <v>49129.157757812478</v>
      </c>
      <c r="G75" s="89">
        <v>23430.934900390646</v>
      </c>
      <c r="H75" s="89">
        <v>5927.3098524374955</v>
      </c>
      <c r="I75" s="89">
        <v>22061.878898437484</v>
      </c>
      <c r="J75" s="89">
        <v>76.358083724975501</v>
      </c>
      <c r="K75" s="89">
        <v>15199.14356981249</v>
      </c>
      <c r="L75" s="89">
        <v>7676.2449721640696</v>
      </c>
      <c r="M75" s="89">
        <v>28242.062123216412</v>
      </c>
      <c r="N75" s="89">
        <v>11247.83635351563</v>
      </c>
      <c r="O75" s="89">
        <v>35780.781331179707</v>
      </c>
      <c r="P75" s="89">
        <v>2287.5359055913113</v>
      </c>
      <c r="Q75" s="89">
        <v>33.82518196105957</v>
      </c>
      <c r="R75" s="89">
        <v>4973.6627014160167</v>
      </c>
      <c r="S75" s="89">
        <v>35806.295543579938</v>
      </c>
      <c r="T75" s="89">
        <v>13794.103968750018</v>
      </c>
      <c r="U75" s="89">
        <v>6674.0446274871902</v>
      </c>
      <c r="V75" s="89">
        <v>50956.221023437523</v>
      </c>
      <c r="W75" s="89">
        <v>4126.4540039062495</v>
      </c>
      <c r="X75" s="89">
        <v>13849.378187078304</v>
      </c>
      <c r="Y75" s="89">
        <v>10730.309722656244</v>
      </c>
      <c r="Z75" s="89">
        <v>377.44062875366211</v>
      </c>
      <c r="AA75" s="89">
        <v>19180.90711816405</v>
      </c>
      <c r="AB75" s="89">
        <v>16232.324815923228</v>
      </c>
      <c r="AC75" s="89">
        <v>23662.926018190774</v>
      </c>
      <c r="AD75" s="89">
        <v>30013.188886718737</v>
      </c>
      <c r="AE75" s="89">
        <v>8435.5152578125089</v>
      </c>
      <c r="AF75" s="89">
        <v>13.431615705131284</v>
      </c>
      <c r="AG75" s="89">
        <v>17038.701902343757</v>
      </c>
      <c r="AH75" s="89">
        <v>30100.179914062548</v>
      </c>
      <c r="AI75" s="89">
        <v>9347.4720214843801</v>
      </c>
      <c r="AJ75" s="89">
        <v>69.304507464843113</v>
      </c>
      <c r="AK75" s="89">
        <v>3857.8864624023408</v>
      </c>
      <c r="AL75" s="89">
        <v>15098.594029296864</v>
      </c>
      <c r="AM75" s="89">
        <v>14688.84231735936</v>
      </c>
      <c r="AN75" s="89">
        <v>2815.0379394531428</v>
      </c>
      <c r="AO75" s="89">
        <v>33999.476627929711</v>
      </c>
      <c r="AP75" s="89">
        <v>235.66330700683591</v>
      </c>
      <c r="AQ75" s="89">
        <v>40226.087909304937</v>
      </c>
      <c r="AR75" s="89">
        <v>39253.475767578129</v>
      </c>
      <c r="AS75" s="89">
        <v>36891.964302734326</v>
      </c>
      <c r="AT75" s="89">
        <v>11986.824277630047</v>
      </c>
      <c r="AU75" s="89">
        <v>42916.099026377662</v>
      </c>
      <c r="AV75" s="89">
        <v>20635.178910156228</v>
      </c>
      <c r="AW75" s="89">
        <v>9797.011392798644</v>
      </c>
      <c r="AX75" s="89">
        <v>32617.054696044917</v>
      </c>
      <c r="AY75" s="89">
        <v>38585.457226562445</v>
      </c>
    </row>
    <row r="76" spans="1:51" x14ac:dyDescent="0.25">
      <c r="A76" s="79">
        <v>43742</v>
      </c>
      <c r="B76" s="80">
        <v>3</v>
      </c>
      <c r="C76" s="89">
        <v>27176.78543554687</v>
      </c>
      <c r="D76" s="89">
        <v>26103.298643656261</v>
      </c>
      <c r="E76" s="89">
        <v>14942.349580078138</v>
      </c>
      <c r="F76" s="89">
        <v>45538.472746093699</v>
      </c>
      <c r="G76" s="89">
        <v>20930.9185</v>
      </c>
      <c r="H76" s="89">
        <v>5803.6892912343692</v>
      </c>
      <c r="I76" s="89">
        <v>20320.217178710933</v>
      </c>
      <c r="J76" s="89">
        <v>70.597681045532283</v>
      </c>
      <c r="K76" s="89">
        <v>13785.952533437519</v>
      </c>
      <c r="L76" s="89">
        <v>7720.184191273438</v>
      </c>
      <c r="M76" s="89">
        <v>27031.273583812053</v>
      </c>
      <c r="N76" s="89">
        <v>10366.870482421884</v>
      </c>
      <c r="O76" s="89">
        <v>32501.044981046889</v>
      </c>
      <c r="P76" s="89">
        <v>2065.1850607654628</v>
      </c>
      <c r="Q76" s="89">
        <v>35.485205650329576</v>
      </c>
      <c r="R76" s="89">
        <v>4346.7921752929669</v>
      </c>
      <c r="S76" s="89">
        <v>31678.853351197125</v>
      </c>
      <c r="T76" s="89">
        <v>13056.420668945299</v>
      </c>
      <c r="U76" s="89">
        <v>6460.4243241996937</v>
      </c>
      <c r="V76" s="89">
        <v>45301.177992531266</v>
      </c>
      <c r="W76" s="89">
        <v>3992.6141601562504</v>
      </c>
      <c r="X76" s="89">
        <v>13112.378096305494</v>
      </c>
      <c r="Y76" s="89">
        <v>10418.943644531255</v>
      </c>
      <c r="Z76" s="89">
        <v>357.92588757934567</v>
      </c>
      <c r="AA76" s="89">
        <v>17543.295741210968</v>
      </c>
      <c r="AB76" s="89">
        <v>15258.941319829459</v>
      </c>
      <c r="AC76" s="89">
        <v>22283.109349729144</v>
      </c>
      <c r="AD76" s="89">
        <v>26514.80785546876</v>
      </c>
      <c r="AE76" s="89">
        <v>7577.2715312499786</v>
      </c>
      <c r="AF76" s="89">
        <v>13.431615705131284</v>
      </c>
      <c r="AG76" s="89">
        <v>15124.129441406252</v>
      </c>
      <c r="AH76" s="89">
        <v>26677.604082031256</v>
      </c>
      <c r="AI76" s="89">
        <v>8746.1067382812507</v>
      </c>
      <c r="AJ76" s="89">
        <v>73.812284964842917</v>
      </c>
      <c r="AK76" s="89">
        <v>3693.8916915893533</v>
      </c>
      <c r="AL76" s="89">
        <v>12738.18117871094</v>
      </c>
      <c r="AM76" s="89">
        <v>13070.758638351563</v>
      </c>
      <c r="AN76" s="89">
        <v>2236.4704589843814</v>
      </c>
      <c r="AO76" s="89">
        <v>30796.515661621132</v>
      </c>
      <c r="AP76" s="89">
        <v>193.77381066894509</v>
      </c>
      <c r="AQ76" s="89">
        <v>37345.265909344074</v>
      </c>
      <c r="AR76" s="89">
        <v>35376.906243164092</v>
      </c>
      <c r="AS76" s="89">
        <v>32488.125335937497</v>
      </c>
      <c r="AT76" s="89">
        <v>11207.620447473999</v>
      </c>
      <c r="AU76" s="89">
        <v>38724.274758799562</v>
      </c>
      <c r="AV76" s="89">
        <v>18305.018132812515</v>
      </c>
      <c r="AW76" s="89">
        <v>8563.7638196430962</v>
      </c>
      <c r="AX76" s="89">
        <v>28175.051223144521</v>
      </c>
      <c r="AY76" s="89">
        <v>36303.658839843767</v>
      </c>
    </row>
    <row r="77" spans="1:51" x14ac:dyDescent="0.25">
      <c r="A77" s="79">
        <v>43742</v>
      </c>
      <c r="B77" s="80">
        <v>4</v>
      </c>
      <c r="C77" s="89">
        <v>26249.222210937514</v>
      </c>
      <c r="D77" s="89">
        <v>24857.227999625004</v>
      </c>
      <c r="E77" s="89">
        <v>14273.437802734386</v>
      </c>
      <c r="F77" s="89">
        <v>43558.6322324219</v>
      </c>
      <c r="G77" s="89">
        <v>19956.596855468724</v>
      </c>
      <c r="H77" s="89">
        <v>5671.8008374374858</v>
      </c>
      <c r="I77" s="89">
        <v>19540.083843749984</v>
      </c>
      <c r="J77" s="89">
        <v>71.314403533935604</v>
      </c>
      <c r="K77" s="89">
        <v>13153.51961932031</v>
      </c>
      <c r="L77" s="89">
        <v>7341.6886684140618</v>
      </c>
      <c r="M77" s="89">
        <v>26533.2158331477</v>
      </c>
      <c r="N77" s="89">
        <v>10252.380324218737</v>
      </c>
      <c r="O77" s="89">
        <v>31090.843461718752</v>
      </c>
      <c r="P77" s="89">
        <v>2007.6325712896278</v>
      </c>
      <c r="Q77" s="89">
        <v>33.577962875366218</v>
      </c>
      <c r="R77" s="89">
        <v>4102.2411499023428</v>
      </c>
      <c r="S77" s="89">
        <v>29449.40584826747</v>
      </c>
      <c r="T77" s="89">
        <v>12728.21035351562</v>
      </c>
      <c r="U77" s="89">
        <v>6397.8893058891426</v>
      </c>
      <c r="V77" s="89">
        <v>42500.182511578139</v>
      </c>
      <c r="W77" s="89">
        <v>3893.96892089843</v>
      </c>
      <c r="X77" s="89">
        <v>12935.742045751933</v>
      </c>
      <c r="Y77" s="89">
        <v>9578.9166796874997</v>
      </c>
      <c r="Z77" s="89">
        <v>359.09650665893543</v>
      </c>
      <c r="AA77" s="89">
        <v>15409.226620117179</v>
      </c>
      <c r="AB77" s="89">
        <v>14925.993574712287</v>
      </c>
      <c r="AC77" s="89">
        <v>21618.111013786322</v>
      </c>
      <c r="AD77" s="89">
        <v>24873.839630859387</v>
      </c>
      <c r="AE77" s="89">
        <v>7857.9226816406317</v>
      </c>
      <c r="AF77" s="89">
        <v>13.431615705131284</v>
      </c>
      <c r="AG77" s="89">
        <v>14186.080328124999</v>
      </c>
      <c r="AH77" s="89">
        <v>25458.918390625015</v>
      </c>
      <c r="AI77" s="89">
        <v>8477.3516113281294</v>
      </c>
      <c r="AJ77" s="89">
        <v>71.82694540429722</v>
      </c>
      <c r="AK77" s="89">
        <v>3601.0889450073264</v>
      </c>
      <c r="AL77" s="89">
        <v>11565.297506835939</v>
      </c>
      <c r="AM77" s="89">
        <v>12361.555347484395</v>
      </c>
      <c r="AN77" s="89">
        <v>2049.4735839843779</v>
      </c>
      <c r="AO77" s="89">
        <v>29145.13998974612</v>
      </c>
      <c r="AP77" s="89">
        <v>195.47704223632684</v>
      </c>
      <c r="AQ77" s="89">
        <v>36011.175966969065</v>
      </c>
      <c r="AR77" s="89">
        <v>33503.695063476574</v>
      </c>
      <c r="AS77" s="89">
        <v>29915.292138671881</v>
      </c>
      <c r="AT77" s="89">
        <v>11215.947012670811</v>
      </c>
      <c r="AU77" s="89">
        <v>36800.923178721401</v>
      </c>
      <c r="AV77" s="89">
        <v>17154.294195312475</v>
      </c>
      <c r="AW77" s="89">
        <v>7205.1760705430179</v>
      </c>
      <c r="AX77" s="89">
        <v>26360.652655029298</v>
      </c>
      <c r="AY77" s="89">
        <v>35399.247173828189</v>
      </c>
    </row>
    <row r="78" spans="1:51" x14ac:dyDescent="0.25">
      <c r="A78" s="79">
        <v>43742</v>
      </c>
      <c r="B78" s="80">
        <v>5</v>
      </c>
      <c r="C78" s="89">
        <v>25766.88666601562</v>
      </c>
      <c r="D78" s="89">
        <v>24657.596687437494</v>
      </c>
      <c r="E78" s="89">
        <v>14065.0248828125</v>
      </c>
      <c r="F78" s="89">
        <v>42816.843896484366</v>
      </c>
      <c r="G78" s="89">
        <v>19923.728722656255</v>
      </c>
      <c r="H78" s="89">
        <v>5438.7067789843659</v>
      </c>
      <c r="I78" s="89">
        <v>19166.2774277344</v>
      </c>
      <c r="J78" s="89">
        <v>70.394207000732507</v>
      </c>
      <c r="K78" s="89">
        <v>12858.394033851562</v>
      </c>
      <c r="L78" s="89">
        <v>6865.6675768281157</v>
      </c>
      <c r="M78" s="89">
        <v>26455.738606815543</v>
      </c>
      <c r="N78" s="89">
        <v>10180.863859375009</v>
      </c>
      <c r="O78" s="89">
        <v>30835.454663710945</v>
      </c>
      <c r="P78" s="89">
        <v>2006.2648473266404</v>
      </c>
      <c r="Q78" s="89">
        <v>32.831250667572021</v>
      </c>
      <c r="R78" s="89">
        <v>4013.4274291992188</v>
      </c>
      <c r="S78" s="89">
        <v>28610.950233033094</v>
      </c>
      <c r="T78" s="89">
        <v>12725.181497070302</v>
      </c>
      <c r="U78" s="89">
        <v>6384.4456043205309</v>
      </c>
      <c r="V78" s="89">
        <v>41144.505489906289</v>
      </c>
      <c r="W78" s="89">
        <v>3801.9645507812493</v>
      </c>
      <c r="X78" s="89">
        <v>12741.760070532146</v>
      </c>
      <c r="Y78" s="89">
        <v>9657.3581718750047</v>
      </c>
      <c r="Z78" s="89">
        <v>346.677139086914</v>
      </c>
      <c r="AA78" s="89">
        <v>15626.48146582033</v>
      </c>
      <c r="AB78" s="89">
        <v>14819.84505029823</v>
      </c>
      <c r="AC78" s="89">
        <v>21518.595225940731</v>
      </c>
      <c r="AD78" s="89">
        <v>24365.47635351562</v>
      </c>
      <c r="AE78" s="89">
        <v>7741.5043203125279</v>
      </c>
      <c r="AF78" s="89">
        <v>13.431615705131284</v>
      </c>
      <c r="AG78" s="89">
        <v>13916.996105468752</v>
      </c>
      <c r="AH78" s="89">
        <v>25867.857300781259</v>
      </c>
      <c r="AI78" s="89">
        <v>8298.3189941406308</v>
      </c>
      <c r="AJ78" s="89">
        <v>66.639679908201913</v>
      </c>
      <c r="AK78" s="89">
        <v>3621.7396804809641</v>
      </c>
      <c r="AL78" s="89">
        <v>11224.540736328134</v>
      </c>
      <c r="AM78" s="89">
        <v>12100.258299679686</v>
      </c>
      <c r="AN78" s="89">
        <v>2026.4831542968814</v>
      </c>
      <c r="AO78" s="89">
        <v>28401.716179199197</v>
      </c>
      <c r="AP78" s="89">
        <v>205.39641003418004</v>
      </c>
      <c r="AQ78" s="89">
        <v>35114.323646000208</v>
      </c>
      <c r="AR78" s="89">
        <v>32950.776589843772</v>
      </c>
      <c r="AS78" s="89">
        <v>29467.575558593755</v>
      </c>
      <c r="AT78" s="89">
        <v>11175.593110342767</v>
      </c>
      <c r="AU78" s="89">
        <v>36291.633086924572</v>
      </c>
      <c r="AV78" s="89">
        <v>16688.688453125018</v>
      </c>
      <c r="AW78" s="89">
        <v>5118.015507435668</v>
      </c>
      <c r="AX78" s="89">
        <v>25468.072603759763</v>
      </c>
      <c r="AY78" s="89">
        <v>35236.990441406211</v>
      </c>
    </row>
    <row r="79" spans="1:51" x14ac:dyDescent="0.25">
      <c r="A79" s="79">
        <v>43742</v>
      </c>
      <c r="B79" s="80">
        <v>6</v>
      </c>
      <c r="C79" s="89">
        <v>26197.621423828175</v>
      </c>
      <c r="D79" s="89">
        <v>25860.180609781244</v>
      </c>
      <c r="E79" s="89">
        <v>14451.228212890621</v>
      </c>
      <c r="F79" s="89">
        <v>43547.611466796858</v>
      </c>
      <c r="G79" s="89">
        <v>21026.494152343752</v>
      </c>
      <c r="H79" s="89">
        <v>5142.3368120625009</v>
      </c>
      <c r="I79" s="89">
        <v>19858.616386718739</v>
      </c>
      <c r="J79" s="89">
        <v>72.969158172607393</v>
      </c>
      <c r="K79" s="89">
        <v>13357.544128718773</v>
      </c>
      <c r="L79" s="89">
        <v>7427.4395366875078</v>
      </c>
      <c r="M79" s="89">
        <v>26515.324894113277</v>
      </c>
      <c r="N79" s="89">
        <v>10537.430275390641</v>
      </c>
      <c r="O79" s="89">
        <v>31934.076239070335</v>
      </c>
      <c r="P79" s="89">
        <v>2141.2617773364623</v>
      </c>
      <c r="Q79" s="89">
        <v>32.671745300292969</v>
      </c>
      <c r="R79" s="89">
        <v>4245.3748291015627</v>
      </c>
      <c r="S79" s="89">
        <v>29794.817992798686</v>
      </c>
      <c r="T79" s="89">
        <v>13010.34046582032</v>
      </c>
      <c r="U79" s="89">
        <v>6697.2959005241391</v>
      </c>
      <c r="V79" s="89">
        <v>42806.420074937501</v>
      </c>
      <c r="W79" s="89">
        <v>3693.0149902343883</v>
      </c>
      <c r="X79" s="89">
        <v>13780.542648094694</v>
      </c>
      <c r="Y79" s="89">
        <v>9656.8313554687484</v>
      </c>
      <c r="Z79" s="89">
        <v>356.56048241577145</v>
      </c>
      <c r="AA79" s="89">
        <v>16366.070006835973</v>
      </c>
      <c r="AB79" s="89">
        <v>15348.891139165411</v>
      </c>
      <c r="AC79" s="89">
        <v>21831.443238464355</v>
      </c>
      <c r="AD79" s="89">
        <v>25797.729205078133</v>
      </c>
      <c r="AE79" s="89">
        <v>7883.2536787109284</v>
      </c>
      <c r="AF79" s="89">
        <v>13.431615705131284</v>
      </c>
      <c r="AG79" s="89">
        <v>14651.450062500004</v>
      </c>
      <c r="AH79" s="89">
        <v>27268.357406250012</v>
      </c>
      <c r="AI79" s="89">
        <v>8502.4451171874898</v>
      </c>
      <c r="AJ79" s="89">
        <v>73.656703298828091</v>
      </c>
      <c r="AK79" s="89">
        <v>3719.5153320312475</v>
      </c>
      <c r="AL79" s="89">
        <v>12003.878684570331</v>
      </c>
      <c r="AM79" s="89">
        <v>12200.114181273462</v>
      </c>
      <c r="AN79" s="89">
        <v>2337.547216796871</v>
      </c>
      <c r="AO79" s="89">
        <v>29240.354629394518</v>
      </c>
      <c r="AP79" s="89">
        <v>213.5192185058589</v>
      </c>
      <c r="AQ79" s="89">
        <v>35427.087775890846</v>
      </c>
      <c r="AR79" s="89">
        <v>33980.502293945334</v>
      </c>
      <c r="AS79" s="89">
        <v>31220.409227539069</v>
      </c>
      <c r="AT79" s="89">
        <v>11445.646202002934</v>
      </c>
      <c r="AU79" s="89">
        <v>37505.083719737049</v>
      </c>
      <c r="AV79" s="89">
        <v>17861.685636718739</v>
      </c>
      <c r="AW79" s="89">
        <v>4909.9723337451242</v>
      </c>
      <c r="AX79" s="89">
        <v>26823.606304931654</v>
      </c>
      <c r="AY79" s="89">
        <v>35451.989851562561</v>
      </c>
    </row>
    <row r="80" spans="1:51" x14ac:dyDescent="0.25">
      <c r="A80" s="79">
        <v>43742</v>
      </c>
      <c r="B80" s="80">
        <v>7</v>
      </c>
      <c r="C80" s="89">
        <v>31597.621281250009</v>
      </c>
      <c r="D80" s="89">
        <v>31669.224985625009</v>
      </c>
      <c r="E80" s="89">
        <v>18788.434941406234</v>
      </c>
      <c r="F80" s="89">
        <v>54331.335328124966</v>
      </c>
      <c r="G80" s="89">
        <v>26655.41472851568</v>
      </c>
      <c r="H80" s="89">
        <v>5734.2228505000021</v>
      </c>
      <c r="I80" s="89">
        <v>24427.924564453126</v>
      </c>
      <c r="J80" s="89">
        <v>79.782089233398409</v>
      </c>
      <c r="K80" s="89">
        <v>16229.042669781265</v>
      </c>
      <c r="L80" s="89">
        <v>8781.6357392031041</v>
      </c>
      <c r="M80" s="89">
        <v>30401.507024600123</v>
      </c>
      <c r="N80" s="89">
        <v>12919.658005859372</v>
      </c>
      <c r="O80" s="89">
        <v>39007.972914398422</v>
      </c>
      <c r="P80" s="89">
        <v>2640.5985538040541</v>
      </c>
      <c r="Q80" s="89">
        <v>33.822682380676255</v>
      </c>
      <c r="R80" s="89">
        <v>5759.5758911132825</v>
      </c>
      <c r="S80" s="89">
        <v>37212.324000611181</v>
      </c>
      <c r="T80" s="89">
        <v>15825.839435546866</v>
      </c>
      <c r="U80" s="89">
        <v>8484.9806354675366</v>
      </c>
      <c r="V80" s="89">
        <v>56249.707933874997</v>
      </c>
      <c r="W80" s="89">
        <v>4244.20361328126</v>
      </c>
      <c r="X80" s="89">
        <v>14609.623680240744</v>
      </c>
      <c r="Y80" s="89">
        <v>12019.411867187509</v>
      </c>
      <c r="Z80" s="89">
        <v>383.58377498168937</v>
      </c>
      <c r="AA80" s="89">
        <v>21038.048254882833</v>
      </c>
      <c r="AB80" s="89">
        <v>18850.366442876348</v>
      </c>
      <c r="AC80" s="89">
        <v>26539.411075491334</v>
      </c>
      <c r="AD80" s="89">
        <v>33838.160898437505</v>
      </c>
      <c r="AE80" s="89">
        <v>8901.6706376952989</v>
      </c>
      <c r="AF80" s="89">
        <v>13.431615705131284</v>
      </c>
      <c r="AG80" s="89">
        <v>18892.101937500007</v>
      </c>
      <c r="AH80" s="89">
        <v>35908.548085937495</v>
      </c>
      <c r="AI80" s="89">
        <v>9786.3548828124876</v>
      </c>
      <c r="AJ80" s="89">
        <v>70.935834902343942</v>
      </c>
      <c r="AK80" s="89">
        <v>3953.4202377319407</v>
      </c>
      <c r="AL80" s="89">
        <v>15473.393776367193</v>
      </c>
      <c r="AM80" s="89">
        <v>15358.742770429704</v>
      </c>
      <c r="AN80" s="89">
        <v>3474.3928710937598</v>
      </c>
      <c r="AO80" s="89">
        <v>36428.317352050806</v>
      </c>
      <c r="AP80" s="89">
        <v>297.584414794922</v>
      </c>
      <c r="AQ80" s="89">
        <v>40538.861968554906</v>
      </c>
      <c r="AR80" s="89">
        <v>41262.710422851553</v>
      </c>
      <c r="AS80" s="89">
        <v>39355.217523437517</v>
      </c>
      <c r="AT80" s="89">
        <v>12918.070013911183</v>
      </c>
      <c r="AU80" s="89">
        <v>47476.618567393321</v>
      </c>
      <c r="AV80" s="89">
        <v>21974.578121093753</v>
      </c>
      <c r="AW80" s="89">
        <v>5102.0010033210274</v>
      </c>
      <c r="AX80" s="89">
        <v>33862.720897216837</v>
      </c>
      <c r="AY80" s="89">
        <v>41301.919123046893</v>
      </c>
    </row>
    <row r="81" spans="1:51" x14ac:dyDescent="0.25">
      <c r="A81" s="79">
        <v>43742</v>
      </c>
      <c r="B81" s="80">
        <v>8</v>
      </c>
      <c r="C81" s="89">
        <v>38988.726050781239</v>
      </c>
      <c r="D81" s="89">
        <v>36646.058921687494</v>
      </c>
      <c r="E81" s="89">
        <v>21922.173535156231</v>
      </c>
      <c r="F81" s="89">
        <v>68453.28224218743</v>
      </c>
      <c r="G81" s="89">
        <v>31675.471348485109</v>
      </c>
      <c r="H81" s="89">
        <v>6619.854786421879</v>
      </c>
      <c r="I81" s="89">
        <v>32422.664258789042</v>
      </c>
      <c r="J81" s="89">
        <v>88.968738555908203</v>
      </c>
      <c r="K81" s="89">
        <v>19659.066969953139</v>
      </c>
      <c r="L81" s="89">
        <v>10208.681108882813</v>
      </c>
      <c r="M81" s="89">
        <v>34088.879640134743</v>
      </c>
      <c r="N81" s="89">
        <v>13814.841492187499</v>
      </c>
      <c r="O81" s="89">
        <v>49762.835037593773</v>
      </c>
      <c r="P81" s="89">
        <v>2567.5524997680468</v>
      </c>
      <c r="Q81" s="89">
        <v>33.948698043823242</v>
      </c>
      <c r="R81" s="89">
        <v>6030.2547607421939</v>
      </c>
      <c r="S81" s="89">
        <v>43009.170836548714</v>
      </c>
      <c r="T81" s="89">
        <v>16910.764677734373</v>
      </c>
      <c r="U81" s="89">
        <v>8824.1177801818903</v>
      </c>
      <c r="V81" s="89">
        <v>65223.840064593787</v>
      </c>
      <c r="W81" s="89">
        <v>4422.7518554687613</v>
      </c>
      <c r="X81" s="89">
        <v>17556.048738867496</v>
      </c>
      <c r="Y81" s="89">
        <v>14281.104406250006</v>
      </c>
      <c r="Z81" s="89">
        <v>384.41182687988271</v>
      </c>
      <c r="AA81" s="89">
        <v>25384.0002636719</v>
      </c>
      <c r="AB81" s="89">
        <v>26413.002378423236</v>
      </c>
      <c r="AC81" s="89">
        <v>31614.983039163591</v>
      </c>
      <c r="AD81" s="89">
        <v>37321.10890625001</v>
      </c>
      <c r="AE81" s="89">
        <v>9837.9468867187479</v>
      </c>
      <c r="AF81" s="89">
        <v>13.431615705131284</v>
      </c>
      <c r="AG81" s="89">
        <v>23015.693335937503</v>
      </c>
      <c r="AH81" s="89">
        <v>38861.143667968732</v>
      </c>
      <c r="AI81" s="89">
        <v>11380.808056640621</v>
      </c>
      <c r="AJ81" s="89">
        <v>125.34873239453117</v>
      </c>
      <c r="AK81" s="89">
        <v>4406.4078335938948</v>
      </c>
      <c r="AL81" s="89">
        <v>17281.530353515624</v>
      </c>
      <c r="AM81" s="89">
        <v>17283.140162515665</v>
      </c>
      <c r="AN81" s="89">
        <v>4010.1097656249985</v>
      </c>
      <c r="AO81" s="89">
        <v>43461.675999999985</v>
      </c>
      <c r="AP81" s="89">
        <v>305.28768196894202</v>
      </c>
      <c r="AQ81" s="89">
        <v>53336.813528390863</v>
      </c>
      <c r="AR81" s="89">
        <v>49676.035198242207</v>
      </c>
      <c r="AS81" s="89">
        <v>45729.408994140678</v>
      </c>
      <c r="AT81" s="89">
        <v>14646.899074334164</v>
      </c>
      <c r="AU81" s="89">
        <v>58204.11432325271</v>
      </c>
      <c r="AV81" s="89">
        <v>22658.594277343756</v>
      </c>
      <c r="AW81" s="89">
        <v>4661.0925690288459</v>
      </c>
      <c r="AX81" s="89">
        <v>38394.062087402352</v>
      </c>
      <c r="AY81" s="89">
        <v>54867.561554687352</v>
      </c>
    </row>
    <row r="82" spans="1:51" x14ac:dyDescent="0.25">
      <c r="A82" s="79">
        <v>43742</v>
      </c>
      <c r="B82" s="80">
        <v>9</v>
      </c>
      <c r="C82" s="89">
        <v>43312.049175781263</v>
      </c>
      <c r="D82" s="89">
        <v>41263.77643765627</v>
      </c>
      <c r="E82" s="89">
        <v>22349.140185546854</v>
      </c>
      <c r="F82" s="89">
        <v>72481.456039062556</v>
      </c>
      <c r="G82" s="89">
        <v>36667.866485114318</v>
      </c>
      <c r="H82" s="89">
        <v>8634.4141245000083</v>
      </c>
      <c r="I82" s="89">
        <v>37693.761728515638</v>
      </c>
      <c r="J82" s="89">
        <v>97.29790115356451</v>
      </c>
      <c r="K82" s="89">
        <v>22027.47323976563</v>
      </c>
      <c r="L82" s="89">
        <v>11900.886011015649</v>
      </c>
      <c r="M82" s="89">
        <v>39499.827831765375</v>
      </c>
      <c r="N82" s="89">
        <v>13275.92918945312</v>
      </c>
      <c r="O82" s="89">
        <v>55860.309384468732</v>
      </c>
      <c r="P82" s="89">
        <v>2198.4492094769453</v>
      </c>
      <c r="Q82" s="89">
        <v>32.934291839599609</v>
      </c>
      <c r="R82" s="89">
        <v>5386.3091796875005</v>
      </c>
      <c r="S82" s="89">
        <v>45057.803742798678</v>
      </c>
      <c r="T82" s="89">
        <v>17474.633451171871</v>
      </c>
      <c r="U82" s="89">
        <v>8393.8354469299302</v>
      </c>
      <c r="V82" s="89">
        <v>63608.935947749982</v>
      </c>
      <c r="W82" s="89">
        <v>5172.7792480468688</v>
      </c>
      <c r="X82" s="89">
        <v>20582.429301284839</v>
      </c>
      <c r="Y82" s="89">
        <v>16456.755699218753</v>
      </c>
      <c r="Z82" s="89">
        <v>426.271624230957</v>
      </c>
      <c r="AA82" s="89">
        <v>28200.140611328112</v>
      </c>
      <c r="AB82" s="89">
        <v>32997.23080615759</v>
      </c>
      <c r="AC82" s="89">
        <v>32196.016256884799</v>
      </c>
      <c r="AD82" s="89">
        <v>35442.313144531217</v>
      </c>
      <c r="AE82" s="89">
        <v>10624.266275390608</v>
      </c>
      <c r="AF82" s="89">
        <v>13.431615705131284</v>
      </c>
      <c r="AG82" s="89">
        <v>23740.051683593756</v>
      </c>
      <c r="AH82" s="89">
        <v>36015.825089843755</v>
      </c>
      <c r="AI82" s="89">
        <v>13056.94248046875</v>
      </c>
      <c r="AJ82" s="89">
        <v>208.28720420898492</v>
      </c>
      <c r="AK82" s="89">
        <v>4909.2803854101585</v>
      </c>
      <c r="AL82" s="89">
        <v>16742.192591796906</v>
      </c>
      <c r="AM82" s="89">
        <v>19004.916961265633</v>
      </c>
      <c r="AN82" s="89">
        <v>3368.065234374988</v>
      </c>
      <c r="AO82" s="89">
        <v>47935.396208007798</v>
      </c>
      <c r="AP82" s="89">
        <v>319.22266307556163</v>
      </c>
      <c r="AQ82" s="89">
        <v>66181.184734554918</v>
      </c>
      <c r="AR82" s="89">
        <v>57560.060542968633</v>
      </c>
      <c r="AS82" s="89">
        <v>46872.275443359365</v>
      </c>
      <c r="AT82" s="89">
        <v>16098.356352457786</v>
      </c>
      <c r="AU82" s="89">
        <v>61549.701272471408</v>
      </c>
      <c r="AV82" s="89">
        <v>22155.581835937475</v>
      </c>
      <c r="AW82" s="89">
        <v>4619.2374769547878</v>
      </c>
      <c r="AX82" s="89">
        <v>37610.399219970706</v>
      </c>
      <c r="AY82" s="89">
        <v>67645.396542968752</v>
      </c>
    </row>
    <row r="83" spans="1:51" x14ac:dyDescent="0.25">
      <c r="A83" s="79">
        <v>43742</v>
      </c>
      <c r="B83" s="80">
        <v>10</v>
      </c>
      <c r="C83" s="89">
        <v>46023.890238281267</v>
      </c>
      <c r="D83" s="89">
        <v>44542.863039874996</v>
      </c>
      <c r="E83" s="89">
        <v>22885.086640625002</v>
      </c>
      <c r="F83" s="89">
        <v>75311.893976562496</v>
      </c>
      <c r="G83" s="89">
        <v>40631.427870636348</v>
      </c>
      <c r="H83" s="89">
        <v>10093.432931750003</v>
      </c>
      <c r="I83" s="89">
        <v>41510.949573242164</v>
      </c>
      <c r="J83" s="89">
        <v>102.7864017486572</v>
      </c>
      <c r="K83" s="89">
        <v>23969.433307203137</v>
      </c>
      <c r="L83" s="89">
        <v>13125.519364398468</v>
      </c>
      <c r="M83" s="89">
        <v>42228.750391255868</v>
      </c>
      <c r="N83" s="89">
        <v>13968.899416015627</v>
      </c>
      <c r="O83" s="89">
        <v>60660.746572531309</v>
      </c>
      <c r="P83" s="89">
        <v>2769.0827459981692</v>
      </c>
      <c r="Q83" s="89">
        <v>33.237710952758782</v>
      </c>
      <c r="R83" s="89">
        <v>5422.2514526367195</v>
      </c>
      <c r="S83" s="89">
        <v>47404.821344361175</v>
      </c>
      <c r="T83" s="89">
        <v>18711.625556640633</v>
      </c>
      <c r="U83" s="89">
        <v>8653.5702924575689</v>
      </c>
      <c r="V83" s="89">
        <v>64115.697589093717</v>
      </c>
      <c r="W83" s="89">
        <v>5772.7575683593905</v>
      </c>
      <c r="X83" s="89">
        <v>22785.631647034199</v>
      </c>
      <c r="Y83" s="89">
        <v>17471.908257812505</v>
      </c>
      <c r="Z83" s="89">
        <v>485.88141529541031</v>
      </c>
      <c r="AA83" s="89">
        <v>30035.635480468758</v>
      </c>
      <c r="AB83" s="89">
        <v>36753.957966313872</v>
      </c>
      <c r="AC83" s="89">
        <v>33868.268234814081</v>
      </c>
      <c r="AD83" s="89">
        <v>35893.155472656283</v>
      </c>
      <c r="AE83" s="89">
        <v>10882.142369140656</v>
      </c>
      <c r="AF83" s="89">
        <v>13.431615705131284</v>
      </c>
      <c r="AG83" s="89">
        <v>24853.886511718745</v>
      </c>
      <c r="AH83" s="89">
        <v>36286.765425781232</v>
      </c>
      <c r="AI83" s="89">
        <v>14625.82055664063</v>
      </c>
      <c r="AJ83" s="89">
        <v>246.06110169140607</v>
      </c>
      <c r="AK83" s="89">
        <v>5508.4595150854511</v>
      </c>
      <c r="AL83" s="89">
        <v>17025.232595703124</v>
      </c>
      <c r="AM83" s="89">
        <v>19968.490714687498</v>
      </c>
      <c r="AN83" s="89">
        <v>3360.6018554687525</v>
      </c>
      <c r="AO83" s="89">
        <v>51034.591411132831</v>
      </c>
      <c r="AP83" s="89">
        <v>301.37625549080104</v>
      </c>
      <c r="AQ83" s="89">
        <v>74468.211061742477</v>
      </c>
      <c r="AR83" s="89">
        <v>63266.527433593794</v>
      </c>
      <c r="AS83" s="89">
        <v>48628.731011718774</v>
      </c>
      <c r="AT83" s="89">
        <v>16609.002045068934</v>
      </c>
      <c r="AU83" s="89">
        <v>64398.604616221412</v>
      </c>
      <c r="AV83" s="89">
        <v>23002.86765234375</v>
      </c>
      <c r="AW83" s="89">
        <v>9497.4656133153894</v>
      </c>
      <c r="AX83" s="89">
        <v>38815.237244873068</v>
      </c>
      <c r="AY83" s="89">
        <v>75153.551156250047</v>
      </c>
    </row>
    <row r="84" spans="1:51" x14ac:dyDescent="0.25">
      <c r="A84" s="79">
        <v>43742</v>
      </c>
      <c r="B84" s="80">
        <v>11</v>
      </c>
      <c r="C84" s="89">
        <v>47153.522292968759</v>
      </c>
      <c r="D84" s="89">
        <v>45047.112593499995</v>
      </c>
      <c r="E84" s="89">
        <v>22854.831328124987</v>
      </c>
      <c r="F84" s="89">
        <v>76992.597281249982</v>
      </c>
      <c r="G84" s="89">
        <v>41675.747654609375</v>
      </c>
      <c r="H84" s="89">
        <v>10051.054539031256</v>
      </c>
      <c r="I84" s="89">
        <v>44314.512449218746</v>
      </c>
      <c r="J84" s="89">
        <v>98.993986129760799</v>
      </c>
      <c r="K84" s="89">
        <v>24521.66215451563</v>
      </c>
      <c r="L84" s="89">
        <v>13030.851206460935</v>
      </c>
      <c r="M84" s="89">
        <v>41874.811963761691</v>
      </c>
      <c r="N84" s="89">
        <v>14640.336808593749</v>
      </c>
      <c r="O84" s="89">
        <v>63008.10179751565</v>
      </c>
      <c r="P84" s="89">
        <v>3508.1714943193365</v>
      </c>
      <c r="Q84" s="89">
        <v>33.261116981506362</v>
      </c>
      <c r="R84" s="89">
        <v>5424.8160766601559</v>
      </c>
      <c r="S84" s="89">
        <v>47878.222387329959</v>
      </c>
      <c r="T84" s="89">
        <v>19970.467054687499</v>
      </c>
      <c r="U84" s="89">
        <v>8687.7549926605243</v>
      </c>
      <c r="V84" s="89">
        <v>64535.984368718709</v>
      </c>
      <c r="W84" s="89">
        <v>5811.2075927734304</v>
      </c>
      <c r="X84" s="89">
        <v>23409.652531631247</v>
      </c>
      <c r="Y84" s="89">
        <v>16637.257296874996</v>
      </c>
      <c r="Z84" s="89">
        <v>439.84858101196306</v>
      </c>
      <c r="AA84" s="89">
        <v>30043.410050781236</v>
      </c>
      <c r="AB84" s="89">
        <v>37559.863353032626</v>
      </c>
      <c r="AC84" s="89">
        <v>34688.804935665925</v>
      </c>
      <c r="AD84" s="89">
        <v>36275.810976562527</v>
      </c>
      <c r="AE84" s="89">
        <v>11124.186494140624</v>
      </c>
      <c r="AF84" s="89">
        <v>13.431615705131284</v>
      </c>
      <c r="AG84" s="89">
        <v>24894.21625781251</v>
      </c>
      <c r="AH84" s="89">
        <v>37564.719015625029</v>
      </c>
      <c r="AI84" s="89">
        <v>14227.845703124989</v>
      </c>
      <c r="AJ84" s="89">
        <v>247.57100880078207</v>
      </c>
      <c r="AK84" s="89">
        <v>5602.9661319482439</v>
      </c>
      <c r="AL84" s="89">
        <v>17236.52000781252</v>
      </c>
      <c r="AM84" s="89">
        <v>20168.302060125028</v>
      </c>
      <c r="AN84" s="89">
        <v>3500.7093261718801</v>
      </c>
      <c r="AO84" s="89">
        <v>51279.051672851572</v>
      </c>
      <c r="AP84" s="89">
        <v>524.32509206109216</v>
      </c>
      <c r="AQ84" s="89">
        <v>78536.888581117557</v>
      </c>
      <c r="AR84" s="89">
        <v>63636.013228515672</v>
      </c>
      <c r="AS84" s="89">
        <v>49197.801556640603</v>
      </c>
      <c r="AT84" s="89">
        <v>17095.231686620915</v>
      </c>
      <c r="AU84" s="89">
        <v>64232.847526377751</v>
      </c>
      <c r="AV84" s="89">
        <v>23634.526535156248</v>
      </c>
      <c r="AW84" s="89">
        <v>-785.19751385312429</v>
      </c>
      <c r="AX84" s="89">
        <v>38847.777575683569</v>
      </c>
      <c r="AY84" s="89">
        <v>77645.737894531194</v>
      </c>
    </row>
    <row r="85" spans="1:51" x14ac:dyDescent="0.25">
      <c r="A85" s="79">
        <v>43742</v>
      </c>
      <c r="B85" s="80">
        <v>12</v>
      </c>
      <c r="C85" s="89">
        <v>47883.670656249931</v>
      </c>
      <c r="D85" s="89">
        <v>44675.018567156236</v>
      </c>
      <c r="E85" s="89">
        <v>23026.791005859362</v>
      </c>
      <c r="F85" s="89">
        <v>77322.28558984377</v>
      </c>
      <c r="G85" s="89">
        <v>41391.872434141798</v>
      </c>
      <c r="H85" s="89">
        <v>9615.0345750937522</v>
      </c>
      <c r="I85" s="89">
        <v>45017.839988281274</v>
      </c>
      <c r="J85" s="89">
        <v>92.414861679077092</v>
      </c>
      <c r="K85" s="89">
        <v>24240.632943234392</v>
      </c>
      <c r="L85" s="89">
        <v>12313.577321101573</v>
      </c>
      <c r="M85" s="89">
        <v>41521.030327594519</v>
      </c>
      <c r="N85" s="89">
        <v>15440.430210937497</v>
      </c>
      <c r="O85" s="89">
        <v>62756.492350609384</v>
      </c>
      <c r="P85" s="89">
        <v>3560.1097321347606</v>
      </c>
      <c r="Q85" s="89">
        <v>33.872082710266106</v>
      </c>
      <c r="R85" s="89">
        <v>5352.0963989257807</v>
      </c>
      <c r="S85" s="89">
        <v>47764.476172486211</v>
      </c>
      <c r="T85" s="89">
        <v>20845.395888671879</v>
      </c>
      <c r="U85" s="89">
        <v>9090.6270611991822</v>
      </c>
      <c r="V85" s="89">
        <v>64487.675561906253</v>
      </c>
      <c r="W85" s="89">
        <v>5905.8758544921793</v>
      </c>
      <c r="X85" s="89">
        <v>23032.881338049989</v>
      </c>
      <c r="Y85" s="89">
        <v>16146.661917968751</v>
      </c>
      <c r="Z85" s="89">
        <v>461.98406761474621</v>
      </c>
      <c r="AA85" s="89">
        <v>29943.831371093816</v>
      </c>
      <c r="AB85" s="89">
        <v>37367.019239751324</v>
      </c>
      <c r="AC85" s="89">
        <v>34851.234791513838</v>
      </c>
      <c r="AD85" s="89">
        <v>36521.455097656253</v>
      </c>
      <c r="AE85" s="89">
        <v>11410.262144531249</v>
      </c>
      <c r="AF85" s="89">
        <v>13.431615705131284</v>
      </c>
      <c r="AG85" s="89">
        <v>24255.545605468757</v>
      </c>
      <c r="AH85" s="89">
        <v>38368.741078125015</v>
      </c>
      <c r="AI85" s="89">
        <v>14072.026953125</v>
      </c>
      <c r="AJ85" s="89">
        <v>259.4599962480483</v>
      </c>
      <c r="AK85" s="89">
        <v>5594.1046269140625</v>
      </c>
      <c r="AL85" s="89">
        <v>17344.772185546884</v>
      </c>
      <c r="AM85" s="89">
        <v>19873.005555703141</v>
      </c>
      <c r="AN85" s="89">
        <v>3608.9248535156185</v>
      </c>
      <c r="AO85" s="89">
        <v>51707.685169921875</v>
      </c>
      <c r="AP85" s="89">
        <v>923.64897739929381</v>
      </c>
      <c r="AQ85" s="89">
        <v>79456.978849867417</v>
      </c>
      <c r="AR85" s="89">
        <v>62661.79578906254</v>
      </c>
      <c r="AS85" s="89">
        <v>49278.189585937514</v>
      </c>
      <c r="AT85" s="89">
        <v>9969.8033545040653</v>
      </c>
      <c r="AU85" s="89">
        <v>63620.57678419014</v>
      </c>
      <c r="AV85" s="89">
        <v>24302.945683593756</v>
      </c>
      <c r="AW85" s="89">
        <v>-532.48087190701722</v>
      </c>
      <c r="AX85" s="89">
        <v>38496.388422851553</v>
      </c>
      <c r="AY85" s="89">
        <v>77780.378749999945</v>
      </c>
    </row>
    <row r="86" spans="1:51" x14ac:dyDescent="0.25">
      <c r="A86" s="79">
        <v>43742</v>
      </c>
      <c r="B86" s="80">
        <v>13</v>
      </c>
      <c r="C86" s="89">
        <v>48035.572207031284</v>
      </c>
      <c r="D86" s="89">
        <v>44153.920668031242</v>
      </c>
      <c r="E86" s="89">
        <v>23147.127480468782</v>
      </c>
      <c r="F86" s="89">
        <v>77366.887078125015</v>
      </c>
      <c r="G86" s="89">
        <v>40244.761648712214</v>
      </c>
      <c r="H86" s="89">
        <v>9316.8047471875107</v>
      </c>
      <c r="I86" s="89">
        <v>44887.758357421837</v>
      </c>
      <c r="J86" s="89">
        <v>97.7222194671631</v>
      </c>
      <c r="K86" s="89">
        <v>24083.517327640649</v>
      </c>
      <c r="L86" s="89">
        <v>11879.539709531233</v>
      </c>
      <c r="M86" s="89">
        <v>41123.616972377153</v>
      </c>
      <c r="N86" s="89">
        <v>15498.465027343746</v>
      </c>
      <c r="O86" s="89">
        <v>62353.191788859367</v>
      </c>
      <c r="P86" s="89">
        <v>3379.9470585836189</v>
      </c>
      <c r="Q86" s="89">
        <v>31.53369045257568</v>
      </c>
      <c r="R86" s="89">
        <v>5466.5069335937505</v>
      </c>
      <c r="S86" s="89">
        <v>47621.567074829974</v>
      </c>
      <c r="T86" s="89">
        <v>21520.26912500001</v>
      </c>
      <c r="U86" s="89">
        <v>9815.1661055832083</v>
      </c>
      <c r="V86" s="89">
        <v>65373.016467999987</v>
      </c>
      <c r="W86" s="89">
        <v>5482.3148437499995</v>
      </c>
      <c r="X86" s="89">
        <v>21255.153791532899</v>
      </c>
      <c r="Y86" s="89">
        <v>16561.226574218752</v>
      </c>
      <c r="Z86" s="89">
        <v>411.05473222656246</v>
      </c>
      <c r="AA86" s="89">
        <v>30095.331328125008</v>
      </c>
      <c r="AB86" s="89">
        <v>37208.476845220081</v>
      </c>
      <c r="AC86" s="89">
        <v>34929.258784425736</v>
      </c>
      <c r="AD86" s="89">
        <v>36678.280601562532</v>
      </c>
      <c r="AE86" s="89">
        <v>10495.712355480879</v>
      </c>
      <c r="AF86" s="89">
        <v>13.431615705131284</v>
      </c>
      <c r="AG86" s="89">
        <v>24569.402167968743</v>
      </c>
      <c r="AH86" s="89">
        <v>39314.377496093737</v>
      </c>
      <c r="AI86" s="89">
        <v>13949.220849609383</v>
      </c>
      <c r="AJ86" s="89">
        <v>263.90242726953181</v>
      </c>
      <c r="AK86" s="89">
        <v>5577.6329763793947</v>
      </c>
      <c r="AL86" s="89">
        <v>17648.804781249997</v>
      </c>
      <c r="AM86" s="89">
        <v>20086.17607346876</v>
      </c>
      <c r="AN86" s="89">
        <v>3612.9615722656199</v>
      </c>
      <c r="AO86" s="89">
        <v>51676.434025390648</v>
      </c>
      <c r="AP86" s="89">
        <v>908.13992244141707</v>
      </c>
      <c r="AQ86" s="89">
        <v>79124.981961742436</v>
      </c>
      <c r="AR86" s="89">
        <v>61767.423935546911</v>
      </c>
      <c r="AS86" s="89">
        <v>49191.545521484404</v>
      </c>
      <c r="AT86" s="89">
        <v>-4808.5331116578454</v>
      </c>
      <c r="AU86" s="89">
        <v>63032.510620127716</v>
      </c>
      <c r="AV86" s="89">
        <v>23973.780863281234</v>
      </c>
      <c r="AW86" s="89">
        <v>4127.7959033351372</v>
      </c>
      <c r="AX86" s="89">
        <v>38781.46446044922</v>
      </c>
      <c r="AY86" s="89">
        <v>76760.112519531234</v>
      </c>
    </row>
    <row r="87" spans="1:51" x14ac:dyDescent="0.25">
      <c r="A87" s="79">
        <v>43742</v>
      </c>
      <c r="B87" s="80">
        <v>14</v>
      </c>
      <c r="C87" s="89">
        <v>47137.599121093772</v>
      </c>
      <c r="D87" s="89">
        <v>42126.434171687491</v>
      </c>
      <c r="E87" s="89">
        <v>22963.369931640646</v>
      </c>
      <c r="F87" s="89">
        <v>76808.386546875001</v>
      </c>
      <c r="G87" s="89">
        <v>31303.228023014522</v>
      </c>
      <c r="H87" s="89">
        <v>8705.8119354374958</v>
      </c>
      <c r="I87" s="89">
        <v>44494.61932714843</v>
      </c>
      <c r="J87" s="89">
        <v>101.18684768676759</v>
      </c>
      <c r="K87" s="89">
        <v>23083.022130421883</v>
      </c>
      <c r="L87" s="89">
        <v>11370.39356853907</v>
      </c>
      <c r="M87" s="89">
        <v>38442.126922535128</v>
      </c>
      <c r="N87" s="89">
        <v>15458.667175781251</v>
      </c>
      <c r="O87" s="89">
        <v>60245.381721031248</v>
      </c>
      <c r="P87" s="89">
        <v>3234.187998541136</v>
      </c>
      <c r="Q87" s="89">
        <v>29.823153018951416</v>
      </c>
      <c r="R87" s="89">
        <v>5516.4085205078127</v>
      </c>
      <c r="S87" s="89">
        <v>46270.749686158058</v>
      </c>
      <c r="T87" s="89">
        <v>21234.844787109378</v>
      </c>
      <c r="U87" s="89">
        <v>9996.8805763168439</v>
      </c>
      <c r="V87" s="89">
        <v>64630.238381812545</v>
      </c>
      <c r="W87" s="89">
        <v>5056.3985351562496</v>
      </c>
      <c r="X87" s="89">
        <v>21708.598848767917</v>
      </c>
      <c r="Y87" s="89">
        <v>15605.566386718761</v>
      </c>
      <c r="Z87" s="89">
        <v>438.18049074096666</v>
      </c>
      <c r="AA87" s="89">
        <v>28261.307669921909</v>
      </c>
      <c r="AB87" s="89">
        <v>36548.968938970138</v>
      </c>
      <c r="AC87" s="89">
        <v>34217.674589908609</v>
      </c>
      <c r="AD87" s="89">
        <v>36851.499054687476</v>
      </c>
      <c r="AE87" s="89">
        <v>10137.721759765624</v>
      </c>
      <c r="AF87" s="89">
        <v>13.431615705131284</v>
      </c>
      <c r="AG87" s="89">
        <v>24026.701515624994</v>
      </c>
      <c r="AH87" s="89">
        <v>38668.645937499998</v>
      </c>
      <c r="AI87" s="89">
        <v>13498.702294921888</v>
      </c>
      <c r="AJ87" s="89">
        <v>211.63398082031296</v>
      </c>
      <c r="AK87" s="89">
        <v>5190.1949451635755</v>
      </c>
      <c r="AL87" s="89">
        <v>17909.539812500021</v>
      </c>
      <c r="AM87" s="89">
        <v>20037.939381734381</v>
      </c>
      <c r="AN87" s="89">
        <v>3585.3620117187493</v>
      </c>
      <c r="AO87" s="89">
        <v>50831.870402343739</v>
      </c>
      <c r="AP87" s="89">
        <v>808.07890785067593</v>
      </c>
      <c r="AQ87" s="89">
        <v>77947.798027773722</v>
      </c>
      <c r="AR87" s="89">
        <v>58893.807179687479</v>
      </c>
      <c r="AS87" s="89">
        <v>48399.11116015623</v>
      </c>
      <c r="AT87" s="89">
        <v>-498.18608537315487</v>
      </c>
      <c r="AU87" s="89">
        <v>61230.932834971441</v>
      </c>
      <c r="AV87" s="89">
        <v>23809.489242187508</v>
      </c>
      <c r="AW87" s="89">
        <v>5624.0547515437638</v>
      </c>
      <c r="AX87" s="89">
        <v>38708.22916748048</v>
      </c>
      <c r="AY87" s="89">
        <v>75681.517226562559</v>
      </c>
    </row>
    <row r="88" spans="1:51" x14ac:dyDescent="0.25">
      <c r="A88" s="79">
        <v>43742</v>
      </c>
      <c r="B88" s="80">
        <v>15</v>
      </c>
      <c r="C88" s="89">
        <v>45319.091523437477</v>
      </c>
      <c r="D88" s="89">
        <v>42420.63861699999</v>
      </c>
      <c r="E88" s="89">
        <v>22353.867099609382</v>
      </c>
      <c r="F88" s="89">
        <v>73926.840867187508</v>
      </c>
      <c r="G88" s="89">
        <v>32705.575884586822</v>
      </c>
      <c r="H88" s="89">
        <v>9242.1480952812581</v>
      </c>
      <c r="I88" s="89">
        <v>43499.975084960955</v>
      </c>
      <c r="J88" s="89">
        <v>94.580423355102596</v>
      </c>
      <c r="K88" s="89">
        <v>23101.545330187506</v>
      </c>
      <c r="L88" s="89">
        <v>11636.414108664081</v>
      </c>
      <c r="M88" s="89">
        <v>38814.984168876923</v>
      </c>
      <c r="N88" s="89">
        <v>14963.700257812505</v>
      </c>
      <c r="O88" s="89">
        <v>58427.517715000016</v>
      </c>
      <c r="P88" s="89">
        <v>3270.9000540820202</v>
      </c>
      <c r="Q88" s="89">
        <v>28.853977203369137</v>
      </c>
      <c r="R88" s="89">
        <v>5422.6822509765634</v>
      </c>
      <c r="S88" s="89">
        <v>46692.139981079934</v>
      </c>
      <c r="T88" s="89">
        <v>20437.631624999987</v>
      </c>
      <c r="U88" s="89">
        <v>9633.7448667449953</v>
      </c>
      <c r="V88" s="89">
        <v>63612.612998500059</v>
      </c>
      <c r="W88" s="89">
        <v>5185.5460693359528</v>
      </c>
      <c r="X88" s="89">
        <v>21038.431779903545</v>
      </c>
      <c r="Y88" s="89">
        <v>15489.948613281245</v>
      </c>
      <c r="Z88" s="89">
        <v>437.22030269165026</v>
      </c>
      <c r="AA88" s="89">
        <v>28478.612929687519</v>
      </c>
      <c r="AB88" s="89">
        <v>35561.926708501327</v>
      </c>
      <c r="AC88" s="89">
        <v>32847.668851095194</v>
      </c>
      <c r="AD88" s="89">
        <v>36593.882183593749</v>
      </c>
      <c r="AE88" s="89">
        <v>10215.651031530535</v>
      </c>
      <c r="AF88" s="89">
        <v>13.431615705131284</v>
      </c>
      <c r="AG88" s="89">
        <v>23929.414394531253</v>
      </c>
      <c r="AH88" s="89">
        <v>38527.668683593743</v>
      </c>
      <c r="AI88" s="89">
        <v>13743.187841796882</v>
      </c>
      <c r="AJ88" s="89">
        <v>215.83586809570323</v>
      </c>
      <c r="AK88" s="89">
        <v>5286.9755999560548</v>
      </c>
      <c r="AL88" s="89">
        <v>18559.244429687475</v>
      </c>
      <c r="AM88" s="89">
        <v>19746.504597656243</v>
      </c>
      <c r="AN88" s="89">
        <v>3734.8151367187493</v>
      </c>
      <c r="AO88" s="89">
        <v>50887.741037109387</v>
      </c>
      <c r="AP88" s="89">
        <v>625.71623549815865</v>
      </c>
      <c r="AQ88" s="89">
        <v>75886.890685601786</v>
      </c>
      <c r="AR88" s="89">
        <v>58865.10542968761</v>
      </c>
      <c r="AS88" s="89">
        <v>48371.445150390609</v>
      </c>
      <c r="AT88" s="89">
        <v>15875.459824896598</v>
      </c>
      <c r="AU88" s="89">
        <v>59947.65272950269</v>
      </c>
      <c r="AV88" s="89">
        <v>23566.615816406262</v>
      </c>
      <c r="AW88" s="89">
        <v>3514.7607800308242</v>
      </c>
      <c r="AX88" s="89">
        <v>38655.941647949214</v>
      </c>
      <c r="AY88" s="89">
        <v>72479.204578124991</v>
      </c>
    </row>
    <row r="89" spans="1:51" x14ac:dyDescent="0.25">
      <c r="A89" s="79">
        <v>43742</v>
      </c>
      <c r="B89" s="80">
        <v>16</v>
      </c>
      <c r="C89" s="89">
        <v>43087.384359374999</v>
      </c>
      <c r="D89" s="89">
        <v>41989.863601937504</v>
      </c>
      <c r="E89" s="89">
        <v>21278.913056640642</v>
      </c>
      <c r="F89" s="89">
        <v>70338.342957031287</v>
      </c>
      <c r="G89" s="89">
        <v>33553.56200962163</v>
      </c>
      <c r="H89" s="89">
        <v>9423.5618979687497</v>
      </c>
      <c r="I89" s="89">
        <v>42488.801762695373</v>
      </c>
      <c r="J89" s="89">
        <v>92.576974868774499</v>
      </c>
      <c r="K89" s="89">
        <v>22659.593877531228</v>
      </c>
      <c r="L89" s="89">
        <v>11711.441348890643</v>
      </c>
      <c r="M89" s="89">
        <v>38606.884992789055</v>
      </c>
      <c r="N89" s="89">
        <v>14486.120640624997</v>
      </c>
      <c r="O89" s="89">
        <v>57159.991914796883</v>
      </c>
      <c r="P89" s="89">
        <v>3248.099205935916</v>
      </c>
      <c r="Q89" s="89">
        <v>29.260939598083489</v>
      </c>
      <c r="R89" s="89">
        <v>5280.2144653320311</v>
      </c>
      <c r="S89" s="89">
        <v>46378.852869751834</v>
      </c>
      <c r="T89" s="89">
        <v>19722.538140624983</v>
      </c>
      <c r="U89" s="89">
        <v>9169.88930073548</v>
      </c>
      <c r="V89" s="89">
        <v>61524.116860343696</v>
      </c>
      <c r="W89" s="89">
        <v>5170.8529785156197</v>
      </c>
      <c r="X89" s="89">
        <v>20352.783007099915</v>
      </c>
      <c r="Y89" s="89">
        <v>15330.288714843749</v>
      </c>
      <c r="Z89" s="89">
        <v>410.45898565673826</v>
      </c>
      <c r="AA89" s="89">
        <v>27857.869748046869</v>
      </c>
      <c r="AB89" s="89">
        <v>34392.144165532613</v>
      </c>
      <c r="AC89" s="89">
        <v>31093.42209443092</v>
      </c>
      <c r="AD89" s="89">
        <v>35430.704156250024</v>
      </c>
      <c r="AE89" s="89">
        <v>9828.8676308594022</v>
      </c>
      <c r="AF89" s="89">
        <v>13.431615705131284</v>
      </c>
      <c r="AG89" s="89">
        <v>23421.163953124997</v>
      </c>
      <c r="AH89" s="89">
        <v>37850.698121093774</v>
      </c>
      <c r="AI89" s="89">
        <v>14042.980810546882</v>
      </c>
      <c r="AJ89" s="89">
        <v>241.16568682617174</v>
      </c>
      <c r="AK89" s="89">
        <v>5408.5545682006841</v>
      </c>
      <c r="AL89" s="89">
        <v>18177.428</v>
      </c>
      <c r="AM89" s="89">
        <v>19492.523752312529</v>
      </c>
      <c r="AN89" s="89">
        <v>3677.218896484379</v>
      </c>
      <c r="AO89" s="89">
        <v>49949.323392578124</v>
      </c>
      <c r="AP89" s="89">
        <v>470.14456728807602</v>
      </c>
      <c r="AQ89" s="89">
        <v>74033.768055257999</v>
      </c>
      <c r="AR89" s="89">
        <v>58307.090974609506</v>
      </c>
      <c r="AS89" s="89">
        <v>47853.691833984361</v>
      </c>
      <c r="AT89" s="89">
        <v>15953.778060902821</v>
      </c>
      <c r="AU89" s="89">
        <v>58275.92467090892</v>
      </c>
      <c r="AV89" s="89">
        <v>23494.824011718731</v>
      </c>
      <c r="AW89" s="89">
        <v>2781.6350912401645</v>
      </c>
      <c r="AX89" s="89">
        <v>37838.955659179679</v>
      </c>
      <c r="AY89" s="89">
        <v>70020.030378906187</v>
      </c>
    </row>
    <row r="90" spans="1:51" x14ac:dyDescent="0.25">
      <c r="A90" s="79">
        <v>43742</v>
      </c>
      <c r="B90" s="80">
        <v>17</v>
      </c>
      <c r="C90" s="89">
        <v>40692.944792968672</v>
      </c>
      <c r="D90" s="89">
        <v>40622.957847468766</v>
      </c>
      <c r="E90" s="89">
        <v>20199.98213867185</v>
      </c>
      <c r="F90" s="89">
        <v>66892.280078124968</v>
      </c>
      <c r="G90" s="89">
        <v>33604.547434037479</v>
      </c>
      <c r="H90" s="89">
        <v>9030.2937587187571</v>
      </c>
      <c r="I90" s="89">
        <v>41036.339211914055</v>
      </c>
      <c r="J90" s="89">
        <v>97.981525421142607</v>
      </c>
      <c r="K90" s="89">
        <v>21941.123255078135</v>
      </c>
      <c r="L90" s="89">
        <v>11063.182265390604</v>
      </c>
      <c r="M90" s="89">
        <v>35959.240848152331</v>
      </c>
      <c r="N90" s="89">
        <v>13761.480765625</v>
      </c>
      <c r="O90" s="89">
        <v>54848.606597734368</v>
      </c>
      <c r="P90" s="89">
        <v>3053.8173111596766</v>
      </c>
      <c r="Q90" s="89">
        <v>29.158872604370128</v>
      </c>
      <c r="R90" s="89">
        <v>5078.0057983398447</v>
      </c>
      <c r="S90" s="89">
        <v>45298.00279748618</v>
      </c>
      <c r="T90" s="89">
        <v>18702.985675781256</v>
      </c>
      <c r="U90" s="89">
        <v>8683.8037311248936</v>
      </c>
      <c r="V90" s="89">
        <v>59507.539064656259</v>
      </c>
      <c r="W90" s="89">
        <v>4884.7293945312604</v>
      </c>
      <c r="X90" s="89">
        <v>19188.944114147267</v>
      </c>
      <c r="Y90" s="89">
        <v>14731.163238281257</v>
      </c>
      <c r="Z90" s="89">
        <v>392.12454850463871</v>
      </c>
      <c r="AA90" s="89">
        <v>26412.510716796834</v>
      </c>
      <c r="AB90" s="89">
        <v>32509.302036626377</v>
      </c>
      <c r="AC90" s="89">
        <v>30100.731147798586</v>
      </c>
      <c r="AD90" s="89">
        <v>34120.416640624971</v>
      </c>
      <c r="AE90" s="89">
        <v>9357.5933558027009</v>
      </c>
      <c r="AF90" s="89">
        <v>13.431615705131284</v>
      </c>
      <c r="AG90" s="89">
        <v>22584.951050781256</v>
      </c>
      <c r="AH90" s="89">
        <v>37556.184531250001</v>
      </c>
      <c r="AI90" s="89">
        <v>13900.840234375019</v>
      </c>
      <c r="AJ90" s="89">
        <v>225.74537724609382</v>
      </c>
      <c r="AK90" s="89">
        <v>5414.4356647851555</v>
      </c>
      <c r="AL90" s="89">
        <v>18091.836619140602</v>
      </c>
      <c r="AM90" s="89">
        <v>18695.841367953122</v>
      </c>
      <c r="AN90" s="89">
        <v>3602.214013671879</v>
      </c>
      <c r="AO90" s="89">
        <v>48109.564207031268</v>
      </c>
      <c r="AP90" s="89">
        <v>415.75176166826685</v>
      </c>
      <c r="AQ90" s="89">
        <v>70801.393902867538</v>
      </c>
      <c r="AR90" s="89">
        <v>56622.785408203177</v>
      </c>
      <c r="AS90" s="89">
        <v>46870.010980468753</v>
      </c>
      <c r="AT90" s="89">
        <v>15577.583121252414</v>
      </c>
      <c r="AU90" s="89">
        <v>56113.248940440193</v>
      </c>
      <c r="AV90" s="89">
        <v>22707.419105468714</v>
      </c>
      <c r="AW90" s="89">
        <v>941.79985013162309</v>
      </c>
      <c r="AX90" s="89">
        <v>36737.716823730487</v>
      </c>
      <c r="AY90" s="89">
        <v>66584.303765625096</v>
      </c>
    </row>
    <row r="91" spans="1:51" x14ac:dyDescent="0.25">
      <c r="A91" s="79">
        <v>43742</v>
      </c>
      <c r="B91" s="80">
        <v>18</v>
      </c>
      <c r="C91" s="89">
        <v>38266.861218750011</v>
      </c>
      <c r="D91" s="89">
        <v>38186.305715374998</v>
      </c>
      <c r="E91" s="89">
        <v>18915.873564453126</v>
      </c>
      <c r="F91" s="89">
        <v>63879.834734374992</v>
      </c>
      <c r="G91" s="89">
        <v>30065.614675055855</v>
      </c>
      <c r="H91" s="89">
        <v>7620.8183382500065</v>
      </c>
      <c r="I91" s="89">
        <v>39199.374083984359</v>
      </c>
      <c r="J91" s="89">
        <v>102.63484001159671</v>
      </c>
      <c r="K91" s="89">
        <v>20889.289721390644</v>
      </c>
      <c r="L91" s="89">
        <v>9857.6924927968903</v>
      </c>
      <c r="M91" s="89">
        <v>32373.148280747799</v>
      </c>
      <c r="N91" s="89">
        <v>12490.108669921869</v>
      </c>
      <c r="O91" s="89">
        <v>52423.400510687505</v>
      </c>
      <c r="P91" s="89">
        <v>3278.5876357915063</v>
      </c>
      <c r="Q91" s="89">
        <v>29.245431900024411</v>
      </c>
      <c r="R91" s="89">
        <v>4911.7972656249995</v>
      </c>
      <c r="S91" s="89">
        <v>43567.581729126796</v>
      </c>
      <c r="T91" s="89">
        <v>17532.463572265606</v>
      </c>
      <c r="U91" s="89">
        <v>7871.3788833837443</v>
      </c>
      <c r="V91" s="89">
        <v>57729.907082562502</v>
      </c>
      <c r="W91" s="89">
        <v>4231.6424560546893</v>
      </c>
      <c r="X91" s="89">
        <v>16912.315910754165</v>
      </c>
      <c r="Y91" s="89">
        <v>13104.744707031254</v>
      </c>
      <c r="Z91" s="89">
        <v>393.85529809570306</v>
      </c>
      <c r="AA91" s="89">
        <v>25162.847674804692</v>
      </c>
      <c r="AB91" s="89">
        <v>29799.957999516992</v>
      </c>
      <c r="AC91" s="89">
        <v>28339.503753164288</v>
      </c>
      <c r="AD91" s="89">
        <v>33346.845152343762</v>
      </c>
      <c r="AE91" s="89">
        <v>8781.022958699954</v>
      </c>
      <c r="AF91" s="89">
        <v>13.431615705131284</v>
      </c>
      <c r="AG91" s="89">
        <v>21729.909242187499</v>
      </c>
      <c r="AH91" s="89">
        <v>37116.201140624966</v>
      </c>
      <c r="AI91" s="89">
        <v>13482.207666015631</v>
      </c>
      <c r="AJ91" s="89">
        <v>160.72389018749999</v>
      </c>
      <c r="AK91" s="89">
        <v>5122.699302780763</v>
      </c>
      <c r="AL91" s="89">
        <v>18467.715048828133</v>
      </c>
      <c r="AM91" s="89">
        <v>17814.323393828148</v>
      </c>
      <c r="AN91" s="89">
        <v>3664.9623535156206</v>
      </c>
      <c r="AO91" s="89">
        <v>45374.538966796892</v>
      </c>
      <c r="AP91" s="89">
        <v>433.65537521004575</v>
      </c>
      <c r="AQ91" s="89">
        <v>66818.900615601902</v>
      </c>
      <c r="AR91" s="89">
        <v>52859.151325195344</v>
      </c>
      <c r="AS91" s="89">
        <v>45787.062130859376</v>
      </c>
      <c r="AT91" s="89">
        <v>14625.602580636078</v>
      </c>
      <c r="AU91" s="89">
        <v>53866.930290049546</v>
      </c>
      <c r="AV91" s="89">
        <v>22082.969703125003</v>
      </c>
      <c r="AW91" s="89">
        <v>2754.6828308013955</v>
      </c>
      <c r="AX91" s="89">
        <v>36111.831916503892</v>
      </c>
      <c r="AY91" s="89">
        <v>62254.267988281172</v>
      </c>
    </row>
    <row r="92" spans="1:51" x14ac:dyDescent="0.25">
      <c r="A92" s="79">
        <v>43742</v>
      </c>
      <c r="B92" s="80">
        <v>19</v>
      </c>
      <c r="C92" s="89">
        <v>36132.298246093749</v>
      </c>
      <c r="D92" s="89">
        <v>36199.055558374996</v>
      </c>
      <c r="E92" s="89">
        <v>18020.826308593751</v>
      </c>
      <c r="F92" s="89">
        <v>62373.982042968761</v>
      </c>
      <c r="G92" s="89">
        <v>28522.234770956857</v>
      </c>
      <c r="H92" s="89">
        <v>6722.6273346406233</v>
      </c>
      <c r="I92" s="89">
        <v>37177.748756835957</v>
      </c>
      <c r="J92" s="89">
        <v>105.05397605896</v>
      </c>
      <c r="K92" s="89">
        <v>19450.323401078113</v>
      </c>
      <c r="L92" s="89">
        <v>8316.8266503046634</v>
      </c>
      <c r="M92" s="89">
        <v>29770.305066542769</v>
      </c>
      <c r="N92" s="89">
        <v>11465.3031328125</v>
      </c>
      <c r="O92" s="89">
        <v>49853.861997484397</v>
      </c>
      <c r="P92" s="89">
        <v>3758.8550599850169</v>
      </c>
      <c r="Q92" s="89">
        <v>29.593618869781501</v>
      </c>
      <c r="R92" s="89">
        <v>4940.7898071289064</v>
      </c>
      <c r="S92" s="89">
        <v>42258.948119751782</v>
      </c>
      <c r="T92" s="89">
        <v>16571.710681640641</v>
      </c>
      <c r="U92" s="89">
        <v>7219.3960632726203</v>
      </c>
      <c r="V92" s="89">
        <v>57781.138114312474</v>
      </c>
      <c r="W92" s="89">
        <v>3895.2225830078096</v>
      </c>
      <c r="X92" s="89">
        <v>15089.207802004712</v>
      </c>
      <c r="Y92" s="89">
        <v>12160.234531249993</v>
      </c>
      <c r="Z92" s="89">
        <v>378.48418028564464</v>
      </c>
      <c r="AA92" s="89">
        <v>23654.459687500035</v>
      </c>
      <c r="AB92" s="89">
        <v>27209.305179204461</v>
      </c>
      <c r="AC92" s="89">
        <v>27040.663914408848</v>
      </c>
      <c r="AD92" s="89">
        <v>33144.462000000029</v>
      </c>
      <c r="AE92" s="89">
        <v>8492.6306997777883</v>
      </c>
      <c r="AF92" s="89">
        <v>13.431615705131284</v>
      </c>
      <c r="AG92" s="89">
        <v>21190.082890624999</v>
      </c>
      <c r="AH92" s="89">
        <v>37968.181972656275</v>
      </c>
      <c r="AI92" s="89">
        <v>11983.871874999999</v>
      </c>
      <c r="AJ92" s="89">
        <v>102.11475734374972</v>
      </c>
      <c r="AK92" s="89">
        <v>4653.8833538448134</v>
      </c>
      <c r="AL92" s="89">
        <v>19024.449390625006</v>
      </c>
      <c r="AM92" s="89">
        <v>17481.098641624998</v>
      </c>
      <c r="AN92" s="89">
        <v>3859.0766113281297</v>
      </c>
      <c r="AO92" s="89">
        <v>43527.738554199233</v>
      </c>
      <c r="AP92" s="89">
        <v>688.52534532879417</v>
      </c>
      <c r="AQ92" s="89">
        <v>62798.018575945476</v>
      </c>
      <c r="AR92" s="89">
        <v>48474.121865234352</v>
      </c>
      <c r="AS92" s="89">
        <v>45583.090677734377</v>
      </c>
      <c r="AT92" s="89">
        <v>13609.939599935273</v>
      </c>
      <c r="AU92" s="89">
        <v>52084.98714747146</v>
      </c>
      <c r="AV92" s="89">
        <v>22428.342949218746</v>
      </c>
      <c r="AW92" s="89">
        <v>812.91987628675884</v>
      </c>
      <c r="AX92" s="89">
        <v>36833.283276367198</v>
      </c>
      <c r="AY92" s="89">
        <v>57016.599714843782</v>
      </c>
    </row>
    <row r="93" spans="1:51" x14ac:dyDescent="0.25">
      <c r="A93" s="79">
        <v>43742</v>
      </c>
      <c r="B93" s="80">
        <v>20</v>
      </c>
      <c r="C93" s="89">
        <v>37652.32552734371</v>
      </c>
      <c r="D93" s="89">
        <v>38106.411938187499</v>
      </c>
      <c r="E93" s="89">
        <v>19393.048095703125</v>
      </c>
      <c r="F93" s="89">
        <v>65516.559523437492</v>
      </c>
      <c r="G93" s="89">
        <v>30202.705603719176</v>
      </c>
      <c r="H93" s="89">
        <v>6237.1148922187394</v>
      </c>
      <c r="I93" s="89">
        <v>35790.206572265641</v>
      </c>
      <c r="J93" s="89">
        <v>112.21310615539551</v>
      </c>
      <c r="K93" s="89">
        <v>19880.869614078139</v>
      </c>
      <c r="L93" s="89">
        <v>8813.3439475390642</v>
      </c>
      <c r="M93" s="89">
        <v>29841.525238388102</v>
      </c>
      <c r="N93" s="89">
        <v>12024.679908203128</v>
      </c>
      <c r="O93" s="89">
        <v>49475.94225551562</v>
      </c>
      <c r="P93" s="89">
        <v>3019.3776745261312</v>
      </c>
      <c r="Q93" s="89">
        <v>29.194527149200432</v>
      </c>
      <c r="R93" s="89">
        <v>5568.1165649414124</v>
      </c>
      <c r="S93" s="89">
        <v>45458.477307251829</v>
      </c>
      <c r="T93" s="89">
        <v>17409.733175781261</v>
      </c>
      <c r="U93" s="89">
        <v>7620.3684785528258</v>
      </c>
      <c r="V93" s="89">
        <v>63293.058028218751</v>
      </c>
      <c r="W93" s="89">
        <v>4085.4228271484321</v>
      </c>
      <c r="X93" s="89">
        <v>15055.614060263586</v>
      </c>
      <c r="Y93" s="89">
        <v>12911.764179687498</v>
      </c>
      <c r="Z93" s="89">
        <v>356.46986108398443</v>
      </c>
      <c r="AA93" s="89">
        <v>25349.729352539034</v>
      </c>
      <c r="AB93" s="89">
        <v>26024.438237798193</v>
      </c>
      <c r="AC93" s="89">
        <v>28268.86751680986</v>
      </c>
      <c r="AD93" s="89">
        <v>36474.428132812493</v>
      </c>
      <c r="AE93" s="89">
        <v>9056.5420585937718</v>
      </c>
      <c r="AF93" s="89">
        <v>13.431615705131284</v>
      </c>
      <c r="AG93" s="89">
        <v>22838.206718749996</v>
      </c>
      <c r="AH93" s="89">
        <v>42283.027515625006</v>
      </c>
      <c r="AI93" s="89">
        <v>12676.29775390625</v>
      </c>
      <c r="AJ93" s="89">
        <v>80.875422681641055</v>
      </c>
      <c r="AK93" s="89">
        <v>4663.8114732417253</v>
      </c>
      <c r="AL93" s="89">
        <v>21226.041437499993</v>
      </c>
      <c r="AM93" s="89">
        <v>19075.191845546851</v>
      </c>
      <c r="AN93" s="89">
        <v>4361.2405761718728</v>
      </c>
      <c r="AO93" s="89">
        <v>45359.806910644489</v>
      </c>
      <c r="AP93" s="89">
        <v>377.90119135898965</v>
      </c>
      <c r="AQ93" s="89">
        <v>60861.843210117382</v>
      </c>
      <c r="AR93" s="89">
        <v>49317.560685546887</v>
      </c>
      <c r="AS93" s="89">
        <v>50061.472605468734</v>
      </c>
      <c r="AT93" s="89">
        <v>13235.764363489341</v>
      </c>
      <c r="AU93" s="89">
        <v>54775.414647471443</v>
      </c>
      <c r="AV93" s="89">
        <v>24758.811484375026</v>
      </c>
      <c r="AW93" s="89">
        <v>2758.4866266554341</v>
      </c>
      <c r="AX93" s="89">
        <v>41307.368403320324</v>
      </c>
      <c r="AY93" s="89">
        <v>54745.736996093743</v>
      </c>
    </row>
    <row r="94" spans="1:51" x14ac:dyDescent="0.25">
      <c r="A94" s="79">
        <v>43742</v>
      </c>
      <c r="B94" s="80">
        <v>21</v>
      </c>
      <c r="C94" s="89">
        <v>43202.619011718736</v>
      </c>
      <c r="D94" s="89">
        <v>43823.111953249987</v>
      </c>
      <c r="E94" s="89">
        <v>24400.641533203096</v>
      </c>
      <c r="F94" s="89">
        <v>75125.584578124966</v>
      </c>
      <c r="G94" s="89">
        <v>36701.29535156257</v>
      </c>
      <c r="H94" s="89">
        <v>6462.2398430000285</v>
      </c>
      <c r="I94" s="89">
        <v>35992.667351562508</v>
      </c>
      <c r="J94" s="89">
        <v>136.54889869689941</v>
      </c>
      <c r="K94" s="89">
        <v>22411.435462703146</v>
      </c>
      <c r="L94" s="89">
        <v>8950.5134517343904</v>
      </c>
      <c r="M94" s="89">
        <v>32115.206925790651</v>
      </c>
      <c r="N94" s="89">
        <v>15206.7248515625</v>
      </c>
      <c r="O94" s="89">
        <v>53253.885302843752</v>
      </c>
      <c r="P94" s="89">
        <v>2910.7358359798259</v>
      </c>
      <c r="Q94" s="89">
        <v>29.459778785705566</v>
      </c>
      <c r="R94" s="89">
        <v>7443.4236083984379</v>
      </c>
      <c r="S94" s="89">
        <v>55088.365651001797</v>
      </c>
      <c r="T94" s="89">
        <v>21606.2989140625</v>
      </c>
      <c r="U94" s="89">
        <v>10505.664888314246</v>
      </c>
      <c r="V94" s="89">
        <v>78496.371378843818</v>
      </c>
      <c r="W94" s="89">
        <v>4835.3124511718806</v>
      </c>
      <c r="X94" s="89">
        <v>16552.602661057303</v>
      </c>
      <c r="Y94" s="89">
        <v>14831.061882812499</v>
      </c>
      <c r="Z94" s="89">
        <v>404.42101263427736</v>
      </c>
      <c r="AA94" s="89">
        <v>31108.642611328149</v>
      </c>
      <c r="AB94" s="89">
        <v>25277.322060063834</v>
      </c>
      <c r="AC94" s="89">
        <v>33897.384286577646</v>
      </c>
      <c r="AD94" s="89">
        <v>46171.362945312518</v>
      </c>
      <c r="AE94" s="89">
        <v>11014.766648437519</v>
      </c>
      <c r="AF94" s="89">
        <v>13.431615705131284</v>
      </c>
      <c r="AG94" s="89">
        <v>27411.613945312503</v>
      </c>
      <c r="AH94" s="89">
        <v>54326.306351562554</v>
      </c>
      <c r="AI94" s="89">
        <v>14303.01748046875</v>
      </c>
      <c r="AJ94" s="89">
        <v>83.485193488280913</v>
      </c>
      <c r="AK94" s="89">
        <v>5252.7797149658199</v>
      </c>
      <c r="AL94" s="89">
        <v>25782.041609375021</v>
      </c>
      <c r="AM94" s="89">
        <v>23485.753186874994</v>
      </c>
      <c r="AN94" s="89">
        <v>5694.3854980468805</v>
      </c>
      <c r="AO94" s="89">
        <v>52065.30520458988</v>
      </c>
      <c r="AP94" s="89">
        <v>350.66548959770603</v>
      </c>
      <c r="AQ94" s="89">
        <v>59648.760159179918</v>
      </c>
      <c r="AR94" s="89">
        <v>57008.31838476556</v>
      </c>
      <c r="AS94" s="89">
        <v>60301.480339843729</v>
      </c>
      <c r="AT94" s="89">
        <v>14825.68435363139</v>
      </c>
      <c r="AU94" s="89">
        <v>63921.781530283915</v>
      </c>
      <c r="AV94" s="89">
        <v>31992.814339843735</v>
      </c>
      <c r="AW94" s="89">
        <v>9076.4562527001526</v>
      </c>
      <c r="AX94" s="89">
        <v>52966.51790283202</v>
      </c>
      <c r="AY94" s="89">
        <v>54737.125925781242</v>
      </c>
    </row>
    <row r="95" spans="1:51" x14ac:dyDescent="0.25">
      <c r="A95" s="79">
        <v>43742</v>
      </c>
      <c r="B95" s="80">
        <v>22</v>
      </c>
      <c r="C95" s="89">
        <v>42047.291208984381</v>
      </c>
      <c r="D95" s="89">
        <v>43769.611960562514</v>
      </c>
      <c r="E95" s="89">
        <v>24915.584960937504</v>
      </c>
      <c r="F95" s="89">
        <v>74081.482007812374</v>
      </c>
      <c r="G95" s="89">
        <v>37437.285933593674</v>
      </c>
      <c r="H95" s="89">
        <v>6051.6701466406257</v>
      </c>
      <c r="I95" s="89">
        <v>33577.206121582036</v>
      </c>
      <c r="J95" s="89">
        <v>137.46383285522461</v>
      </c>
      <c r="K95" s="89">
        <v>22692.623504203122</v>
      </c>
      <c r="L95" s="89">
        <v>8690.4431847265623</v>
      </c>
      <c r="M95" s="89">
        <v>32489.950340514606</v>
      </c>
      <c r="N95" s="89">
        <v>15286.738652343753</v>
      </c>
      <c r="O95" s="89">
        <v>52434.65394276561</v>
      </c>
      <c r="P95" s="89">
        <v>2986.6321911071036</v>
      </c>
      <c r="Q95" s="89">
        <v>29.084000587463379</v>
      </c>
      <c r="R95" s="89">
        <v>7878.0485473632871</v>
      </c>
      <c r="S95" s="89">
        <v>55855.221850220558</v>
      </c>
      <c r="T95" s="89">
        <v>21037.656773437484</v>
      </c>
      <c r="U95" s="89">
        <v>10569.621001621248</v>
      </c>
      <c r="V95" s="89">
        <v>79984.288090031288</v>
      </c>
      <c r="W95" s="89">
        <v>4815.3369873046777</v>
      </c>
      <c r="X95" s="89">
        <v>16739.714205446104</v>
      </c>
      <c r="Y95" s="89">
        <v>14109.697269531256</v>
      </c>
      <c r="Z95" s="89">
        <v>401.94220423583965</v>
      </c>
      <c r="AA95" s="89">
        <v>31072.956634765669</v>
      </c>
      <c r="AB95" s="89">
        <v>22856.510714360731</v>
      </c>
      <c r="AC95" s="89">
        <v>33801.570282704888</v>
      </c>
      <c r="AD95" s="89">
        <v>47445.948703124981</v>
      </c>
      <c r="AE95" s="89">
        <v>10859.139423828152</v>
      </c>
      <c r="AF95" s="89">
        <v>13.431615705131284</v>
      </c>
      <c r="AG95" s="89">
        <v>27624.859773437496</v>
      </c>
      <c r="AH95" s="89">
        <v>54477.235687499953</v>
      </c>
      <c r="AI95" s="89">
        <v>13875.193554687501</v>
      </c>
      <c r="AJ95" s="89">
        <v>81.36611865429694</v>
      </c>
      <c r="AK95" s="89">
        <v>5124.3496505737357</v>
      </c>
      <c r="AL95" s="89">
        <v>25928.476919921879</v>
      </c>
      <c r="AM95" s="89">
        <v>23231.855070296897</v>
      </c>
      <c r="AN95" s="89">
        <v>5729.147167968762</v>
      </c>
      <c r="AO95" s="89">
        <v>52110.7130673828</v>
      </c>
      <c r="AP95" s="89">
        <v>367.99971789550807</v>
      </c>
      <c r="AQ95" s="89">
        <v>55738.703415453427</v>
      </c>
      <c r="AR95" s="89">
        <v>57583.931347656187</v>
      </c>
      <c r="AS95" s="89">
        <v>61007.466658203179</v>
      </c>
      <c r="AT95" s="89">
        <v>14470.634866924327</v>
      </c>
      <c r="AU95" s="89">
        <v>64106.61284278395</v>
      </c>
      <c r="AV95" s="89">
        <v>33124.837152343738</v>
      </c>
      <c r="AW95" s="89">
        <v>9318.5347027701791</v>
      </c>
      <c r="AX95" s="89">
        <v>54480.279899902373</v>
      </c>
      <c r="AY95" s="89">
        <v>52085.892146484432</v>
      </c>
    </row>
    <row r="96" spans="1:51" x14ac:dyDescent="0.25">
      <c r="A96" s="79">
        <v>43742</v>
      </c>
      <c r="B96" s="80">
        <v>23</v>
      </c>
      <c r="C96" s="89">
        <v>38781.736125000032</v>
      </c>
      <c r="D96" s="89">
        <v>41844.279483874998</v>
      </c>
      <c r="E96" s="89">
        <v>23664.564921874986</v>
      </c>
      <c r="F96" s="89">
        <v>68442.997812499976</v>
      </c>
      <c r="G96" s="89">
        <v>34950.480837890609</v>
      </c>
      <c r="H96" s="89">
        <v>5535.7420747343631</v>
      </c>
      <c r="I96" s="89">
        <v>30617.037331054678</v>
      </c>
      <c r="J96" s="89">
        <v>132.0987949371337</v>
      </c>
      <c r="K96" s="89">
        <v>21854.989715062486</v>
      </c>
      <c r="L96" s="89">
        <v>8345.205646335924</v>
      </c>
      <c r="M96" s="89">
        <v>32594.327744870305</v>
      </c>
      <c r="N96" s="89">
        <v>14169.625373046891</v>
      </c>
      <c r="O96" s="89">
        <v>49885.105712046912</v>
      </c>
      <c r="P96" s="89">
        <v>2780.796498186216</v>
      </c>
      <c r="Q96" s="89">
        <v>28.6494140625</v>
      </c>
      <c r="R96" s="89">
        <v>7789.2401855468761</v>
      </c>
      <c r="S96" s="89">
        <v>54121.249234986193</v>
      </c>
      <c r="T96" s="89">
        <v>19176.362196289065</v>
      </c>
      <c r="U96" s="89">
        <v>9897.8666516265894</v>
      </c>
      <c r="V96" s="89">
        <v>77436.963688781223</v>
      </c>
      <c r="W96" s="89">
        <v>4706.7313964843688</v>
      </c>
      <c r="X96" s="89">
        <v>16384.693365871604</v>
      </c>
      <c r="Y96" s="89">
        <v>13266.316957031264</v>
      </c>
      <c r="Z96" s="89">
        <v>392.18279132080085</v>
      </c>
      <c r="AA96" s="89">
        <v>29487.476074218732</v>
      </c>
      <c r="AB96" s="89">
        <v>20624.464333501346</v>
      </c>
      <c r="AC96" s="89">
        <v>31781.446701465564</v>
      </c>
      <c r="AD96" s="89">
        <v>45855.750003906258</v>
      </c>
      <c r="AE96" s="89">
        <v>10814.002476562513</v>
      </c>
      <c r="AF96" s="89">
        <v>13.431615705131284</v>
      </c>
      <c r="AG96" s="89">
        <v>26310.695214843745</v>
      </c>
      <c r="AH96" s="89">
        <v>52909.300382812486</v>
      </c>
      <c r="AI96" s="89">
        <v>12441.987841796881</v>
      </c>
      <c r="AJ96" s="89">
        <v>71.001118326172161</v>
      </c>
      <c r="AK96" s="89">
        <v>4913.424249267563</v>
      </c>
      <c r="AL96" s="89">
        <v>24783.997822265643</v>
      </c>
      <c r="AM96" s="89">
        <v>22100.3950046875</v>
      </c>
      <c r="AN96" s="89">
        <v>5357.7881835937515</v>
      </c>
      <c r="AO96" s="89">
        <v>49851.510584960903</v>
      </c>
      <c r="AP96" s="89">
        <v>374.51876977538984</v>
      </c>
      <c r="AQ96" s="89">
        <v>51127.817000070521</v>
      </c>
      <c r="AR96" s="89">
        <v>55244.197685546911</v>
      </c>
      <c r="AS96" s="89">
        <v>58620.115978515656</v>
      </c>
      <c r="AT96" s="89">
        <v>13884.112983066769</v>
      </c>
      <c r="AU96" s="89">
        <v>60459.679331065163</v>
      </c>
      <c r="AV96" s="89">
        <v>31929.944222656231</v>
      </c>
      <c r="AW96" s="89">
        <v>8835.3784767760608</v>
      </c>
      <c r="AX96" s="89">
        <v>53252.003625488309</v>
      </c>
      <c r="AY96" s="89">
        <v>48152.955070312506</v>
      </c>
    </row>
    <row r="97" spans="1:51" x14ac:dyDescent="0.25">
      <c r="A97" s="79">
        <v>43742</v>
      </c>
      <c r="B97" s="80">
        <v>24</v>
      </c>
      <c r="C97" s="89">
        <v>35117.757509765579</v>
      </c>
      <c r="D97" s="89">
        <v>38620.289663718773</v>
      </c>
      <c r="E97" s="89">
        <v>21676.692548828138</v>
      </c>
      <c r="F97" s="89">
        <v>61858.533484374988</v>
      </c>
      <c r="G97" s="89">
        <v>31864.648140624962</v>
      </c>
      <c r="H97" s="89">
        <v>5426.3154766250154</v>
      </c>
      <c r="I97" s="89">
        <v>27913.081155761694</v>
      </c>
      <c r="J97" s="89">
        <v>119.60235786438</v>
      </c>
      <c r="K97" s="89">
        <v>20116.898223390617</v>
      </c>
      <c r="L97" s="89">
        <v>7904.2443658749744</v>
      </c>
      <c r="M97" s="89">
        <v>30907.791181102413</v>
      </c>
      <c r="N97" s="89">
        <v>13220.188158203127</v>
      </c>
      <c r="O97" s="89">
        <v>45532.478604132848</v>
      </c>
      <c r="P97" s="89">
        <v>2642.9763393018607</v>
      </c>
      <c r="Q97" s="89">
        <v>28.270431041717536</v>
      </c>
      <c r="R97" s="89">
        <v>7174.6961547851579</v>
      </c>
      <c r="S97" s="89">
        <v>50285.802813111186</v>
      </c>
      <c r="T97" s="89">
        <v>17183.320446289075</v>
      </c>
      <c r="U97" s="89">
        <v>8739.7748961677607</v>
      </c>
      <c r="V97" s="89">
        <v>71236.019640281273</v>
      </c>
      <c r="W97" s="89">
        <v>4302.0197998046897</v>
      </c>
      <c r="X97" s="89">
        <v>16248.435157317774</v>
      </c>
      <c r="Y97" s="89">
        <v>11871.840570312495</v>
      </c>
      <c r="Z97" s="89">
        <v>354.61325964965818</v>
      </c>
      <c r="AA97" s="89">
        <v>27318.030472656275</v>
      </c>
      <c r="AB97" s="89">
        <v>18738.498563970108</v>
      </c>
      <c r="AC97" s="89">
        <v>29263.080361761498</v>
      </c>
      <c r="AD97" s="89">
        <v>42499.717464843758</v>
      </c>
      <c r="AE97" s="89">
        <v>10158.661801757829</v>
      </c>
      <c r="AF97" s="89">
        <v>13.431615705131284</v>
      </c>
      <c r="AG97" s="89">
        <v>24079.858339843751</v>
      </c>
      <c r="AH97" s="89">
        <v>47103.213578124974</v>
      </c>
      <c r="AI97" s="89">
        <v>11263.558105468752</v>
      </c>
      <c r="AJ97" s="89">
        <v>74.03171306640624</v>
      </c>
      <c r="AK97" s="89">
        <v>4501.1974960327179</v>
      </c>
      <c r="AL97" s="89">
        <v>22728.579830078124</v>
      </c>
      <c r="AM97" s="89">
        <v>20634.918107249989</v>
      </c>
      <c r="AN97" s="89">
        <v>4868.7083496093692</v>
      </c>
      <c r="AO97" s="89">
        <v>46192.082708007852</v>
      </c>
      <c r="AP97" s="89">
        <v>426.70048913574203</v>
      </c>
      <c r="AQ97" s="89">
        <v>47388.638087953361</v>
      </c>
      <c r="AR97" s="89">
        <v>51238.919990234383</v>
      </c>
      <c r="AS97" s="89">
        <v>53686.350927734384</v>
      </c>
      <c r="AT97" s="89">
        <v>13351.597591990194</v>
      </c>
      <c r="AU97" s="89">
        <v>55455.99762794016</v>
      </c>
      <c r="AV97" s="89">
        <v>29195.933753906229</v>
      </c>
      <c r="AW97" s="89">
        <v>10684.048871248879</v>
      </c>
      <c r="AX97" s="89">
        <v>49251.170747070304</v>
      </c>
      <c r="AY97" s="89">
        <v>44449.241876953209</v>
      </c>
    </row>
    <row r="98" spans="1:51" x14ac:dyDescent="0.25">
      <c r="A98" s="79">
        <v>43743</v>
      </c>
      <c r="B98" s="80">
        <v>1</v>
      </c>
      <c r="C98" s="89">
        <v>31442.518281250024</v>
      </c>
      <c r="D98" s="89">
        <v>34493.493304593751</v>
      </c>
      <c r="E98" s="89">
        <v>18984.853095703122</v>
      </c>
      <c r="F98" s="89">
        <v>54501.880242187508</v>
      </c>
      <c r="G98" s="89">
        <v>27938.777695312485</v>
      </c>
      <c r="H98" s="89">
        <v>5261.599479703129</v>
      </c>
      <c r="I98" s="89">
        <v>25031.960636718733</v>
      </c>
      <c r="J98" s="89">
        <v>96.717657089233398</v>
      </c>
      <c r="K98" s="89">
        <v>17806.667266437515</v>
      </c>
      <c r="L98" s="89">
        <v>7519.3383941249758</v>
      </c>
      <c r="M98" s="89">
        <v>29413.546344993971</v>
      </c>
      <c r="N98" s="89">
        <v>12110.268224609365</v>
      </c>
      <c r="O98" s="89">
        <v>40424.69764167969</v>
      </c>
      <c r="P98" s="89">
        <v>2519.1658390480634</v>
      </c>
      <c r="Q98" s="89">
        <v>28.104519844055179</v>
      </c>
      <c r="R98" s="89">
        <v>6207.8372924804753</v>
      </c>
      <c r="S98" s="89">
        <v>43914.27962756432</v>
      </c>
      <c r="T98" s="89">
        <v>15426.439293945308</v>
      </c>
      <c r="U98" s="89">
        <v>7774.9963982849158</v>
      </c>
      <c r="V98" s="89">
        <v>61670.381959718659</v>
      </c>
      <c r="W98" s="89">
        <v>4031.1549316406199</v>
      </c>
      <c r="X98" s="89">
        <v>15170.964118833344</v>
      </c>
      <c r="Y98" s="89">
        <v>10938.149304687489</v>
      </c>
      <c r="Z98" s="89">
        <v>335.91823060913089</v>
      </c>
      <c r="AA98" s="89">
        <v>23186.847158203189</v>
      </c>
      <c r="AB98" s="89">
        <v>17223.295269048231</v>
      </c>
      <c r="AC98" s="89">
        <v>26400.435330532826</v>
      </c>
      <c r="AD98" s="89">
        <v>36907.139867187507</v>
      </c>
      <c r="AE98" s="89">
        <v>9439.1337187500085</v>
      </c>
      <c r="AF98" s="89">
        <v>13.431615705131284</v>
      </c>
      <c r="AG98" s="89">
        <v>20794.408464843749</v>
      </c>
      <c r="AH98" s="89">
        <v>39250.888300781233</v>
      </c>
      <c r="AI98" s="89">
        <v>10077.01220703125</v>
      </c>
      <c r="AJ98" s="89">
        <v>66.124551662109923</v>
      </c>
      <c r="AK98" s="89">
        <v>4311.7725234985428</v>
      </c>
      <c r="AL98" s="89">
        <v>19332.443277343762</v>
      </c>
      <c r="AM98" s="89">
        <v>17580.481800171892</v>
      </c>
      <c r="AN98" s="89">
        <v>4007.7961914062598</v>
      </c>
      <c r="AO98" s="89">
        <v>40745.815821289063</v>
      </c>
      <c r="AP98" s="89">
        <v>344.78281005859401</v>
      </c>
      <c r="AQ98" s="89">
        <v>43361.415335054924</v>
      </c>
      <c r="AR98" s="89">
        <v>45475.326553710933</v>
      </c>
      <c r="AS98" s="89">
        <v>46587.971666015612</v>
      </c>
      <c r="AT98" s="89">
        <v>12498.494525934328</v>
      </c>
      <c r="AU98" s="89">
        <v>49088.762413096461</v>
      </c>
      <c r="AV98" s="89">
        <v>25630.580562499992</v>
      </c>
      <c r="AW98" s="89">
        <v>11033.039158426865</v>
      </c>
      <c r="AX98" s="89">
        <v>41975.789733886726</v>
      </c>
      <c r="AY98" s="89">
        <v>40629.296339843764</v>
      </c>
    </row>
    <row r="99" spans="1:51" x14ac:dyDescent="0.25">
      <c r="A99" s="79">
        <v>43743</v>
      </c>
      <c r="B99" s="80">
        <v>2</v>
      </c>
      <c r="C99" s="89">
        <v>28729.314529296909</v>
      </c>
      <c r="D99" s="89">
        <v>30056.082253250002</v>
      </c>
      <c r="E99" s="89">
        <v>16519.316406250011</v>
      </c>
      <c r="F99" s="89">
        <v>48871.593640625018</v>
      </c>
      <c r="G99" s="89">
        <v>24359.09059570311</v>
      </c>
      <c r="H99" s="89">
        <v>5198.5179445937356</v>
      </c>
      <c r="I99" s="89">
        <v>22395.298641113281</v>
      </c>
      <c r="J99" s="89">
        <v>81.38593673706049</v>
      </c>
      <c r="K99" s="89">
        <v>15528.943987953131</v>
      </c>
      <c r="L99" s="89">
        <v>7190.6233614453067</v>
      </c>
      <c r="M99" s="89">
        <v>27571.54834075546</v>
      </c>
      <c r="N99" s="89">
        <v>10961.045511718752</v>
      </c>
      <c r="O99" s="89">
        <v>36081.879592781232</v>
      </c>
      <c r="P99" s="89">
        <v>2398.6562633465132</v>
      </c>
      <c r="Q99" s="89">
        <v>28.081541061401371</v>
      </c>
      <c r="R99" s="89">
        <v>5317.7963012695318</v>
      </c>
      <c r="S99" s="89">
        <v>37787.117936158036</v>
      </c>
      <c r="T99" s="89">
        <v>14042.440940429695</v>
      </c>
      <c r="U99" s="89">
        <v>6968.4569126358138</v>
      </c>
      <c r="V99" s="89">
        <v>53105.576703124992</v>
      </c>
      <c r="W99" s="89">
        <v>3830.8416992187495</v>
      </c>
      <c r="X99" s="89">
        <v>14379.159620386905</v>
      </c>
      <c r="Y99" s="89">
        <v>9270.5548554687484</v>
      </c>
      <c r="Z99" s="89">
        <v>334.24471968994146</v>
      </c>
      <c r="AA99" s="89">
        <v>19714.56981933592</v>
      </c>
      <c r="AB99" s="89">
        <v>15775.486108891952</v>
      </c>
      <c r="AC99" s="89">
        <v>23732.67060809859</v>
      </c>
      <c r="AD99" s="89">
        <v>31711.243765624975</v>
      </c>
      <c r="AE99" s="89">
        <v>8495.408884765644</v>
      </c>
      <c r="AF99" s="89">
        <v>13.431615705131284</v>
      </c>
      <c r="AG99" s="89">
        <v>17909.033507812499</v>
      </c>
      <c r="AH99" s="89">
        <v>33405.052386718758</v>
      </c>
      <c r="AI99" s="89">
        <v>9065.7310546875196</v>
      </c>
      <c r="AJ99" s="89">
        <v>66.645599861327668</v>
      </c>
      <c r="AK99" s="89">
        <v>3933.8858764648439</v>
      </c>
      <c r="AL99" s="89">
        <v>16152.679639648459</v>
      </c>
      <c r="AM99" s="89">
        <v>14905.768097414048</v>
      </c>
      <c r="AN99" s="89">
        <v>3200.2306152343799</v>
      </c>
      <c r="AO99" s="89">
        <v>35406.770435058585</v>
      </c>
      <c r="AP99" s="89">
        <v>245.71837805175807</v>
      </c>
      <c r="AQ99" s="89">
        <v>40183.909947031432</v>
      </c>
      <c r="AR99" s="89">
        <v>40193.338541015633</v>
      </c>
      <c r="AS99" s="89">
        <v>39434.161021484331</v>
      </c>
      <c r="AT99" s="89">
        <v>12082.654422232021</v>
      </c>
      <c r="AU99" s="89">
        <v>43188.599975596415</v>
      </c>
      <c r="AV99" s="89">
        <v>22024.03237109373</v>
      </c>
      <c r="AW99" s="89">
        <v>10008.70050802285</v>
      </c>
      <c r="AX99" s="89">
        <v>35065.472065429698</v>
      </c>
      <c r="AY99" s="89">
        <v>37042.958794921899</v>
      </c>
    </row>
    <row r="100" spans="1:51" x14ac:dyDescent="0.25">
      <c r="A100" s="79">
        <v>43743</v>
      </c>
      <c r="B100" s="80">
        <v>3</v>
      </c>
      <c r="C100" s="89">
        <v>26830.329203125042</v>
      </c>
      <c r="D100" s="89">
        <v>27154.149678968748</v>
      </c>
      <c r="E100" s="89">
        <v>15030.081191406243</v>
      </c>
      <c r="F100" s="89">
        <v>45032.425150390613</v>
      </c>
      <c r="G100" s="89">
        <v>21257.07133203125</v>
      </c>
      <c r="H100" s="89">
        <v>5165.4020103281318</v>
      </c>
      <c r="I100" s="89">
        <v>20651.922318359368</v>
      </c>
      <c r="J100" s="89">
        <v>74.859472274780302</v>
      </c>
      <c r="K100" s="89">
        <v>14092.797662031266</v>
      </c>
      <c r="L100" s="89">
        <v>6917.5204705000033</v>
      </c>
      <c r="M100" s="89">
        <v>26600.641117228031</v>
      </c>
      <c r="N100" s="89">
        <v>10404.438142578128</v>
      </c>
      <c r="O100" s="89">
        <v>32832.934238640635</v>
      </c>
      <c r="P100" s="89">
        <v>2222.8693618194793</v>
      </c>
      <c r="Q100" s="89">
        <v>28.261418819427476</v>
      </c>
      <c r="R100" s="89">
        <v>4665.7754455566419</v>
      </c>
      <c r="S100" s="89">
        <v>33178.893647095567</v>
      </c>
      <c r="T100" s="89">
        <v>13115.26654785157</v>
      </c>
      <c r="U100" s="89">
        <v>6391.6121368942277</v>
      </c>
      <c r="V100" s="89">
        <v>46707.523439781267</v>
      </c>
      <c r="W100" s="89">
        <v>3614.5702148437508</v>
      </c>
      <c r="X100" s="89">
        <v>12770.306180629772</v>
      </c>
      <c r="Y100" s="89">
        <v>9285.5440781249999</v>
      </c>
      <c r="Z100" s="89">
        <v>348.48704451904297</v>
      </c>
      <c r="AA100" s="89">
        <v>17082.593124023442</v>
      </c>
      <c r="AB100" s="89">
        <v>14926.820917485711</v>
      </c>
      <c r="AC100" s="89">
        <v>22070.65501158296</v>
      </c>
      <c r="AD100" s="89">
        <v>27874.839367187491</v>
      </c>
      <c r="AE100" s="89">
        <v>7723.9018701171835</v>
      </c>
      <c r="AF100" s="89">
        <v>13.431615705131284</v>
      </c>
      <c r="AG100" s="89">
        <v>16026.505320312501</v>
      </c>
      <c r="AH100" s="89">
        <v>29750.614039062526</v>
      </c>
      <c r="AI100" s="89">
        <v>8409.6268554687504</v>
      </c>
      <c r="AJ100" s="89">
        <v>72.124893488281742</v>
      </c>
      <c r="AK100" s="89">
        <v>3854.6022521972754</v>
      </c>
      <c r="AL100" s="89">
        <v>13680.822047851585</v>
      </c>
      <c r="AM100" s="89">
        <v>13609.307605000005</v>
      </c>
      <c r="AN100" s="89">
        <v>2649.7552978515596</v>
      </c>
      <c r="AO100" s="89">
        <v>31544.312608886721</v>
      </c>
      <c r="AP100" s="89">
        <v>312.40270092773386</v>
      </c>
      <c r="AQ100" s="89">
        <v>37541.211333820589</v>
      </c>
      <c r="AR100" s="89">
        <v>36356.895604492172</v>
      </c>
      <c r="AS100" s="89">
        <v>34489.682820312446</v>
      </c>
      <c r="AT100" s="89">
        <v>11172.366061878596</v>
      </c>
      <c r="AU100" s="89">
        <v>39006.947405283892</v>
      </c>
      <c r="AV100" s="89">
        <v>19122.525296874992</v>
      </c>
      <c r="AW100" s="89">
        <v>8334.6000572457524</v>
      </c>
      <c r="AX100" s="89">
        <v>30273.353344726569</v>
      </c>
      <c r="AY100" s="89">
        <v>34889.073931640633</v>
      </c>
    </row>
    <row r="101" spans="1:51" x14ac:dyDescent="0.25">
      <c r="A101" s="79">
        <v>43743</v>
      </c>
      <c r="B101" s="80">
        <v>4</v>
      </c>
      <c r="C101" s="89">
        <v>25776.61127343752</v>
      </c>
      <c r="D101" s="89">
        <v>25635.26026481251</v>
      </c>
      <c r="E101" s="89">
        <v>14256.119667968778</v>
      </c>
      <c r="F101" s="89">
        <v>42662.054105468749</v>
      </c>
      <c r="G101" s="89">
        <v>20073.95516210932</v>
      </c>
      <c r="H101" s="89">
        <v>5005.9116567968658</v>
      </c>
      <c r="I101" s="89">
        <v>19684.31949609378</v>
      </c>
      <c r="J101" s="89">
        <v>67.889816284179688</v>
      </c>
      <c r="K101" s="89">
        <v>13151.967498414069</v>
      </c>
      <c r="L101" s="89">
        <v>6910.2224442656207</v>
      </c>
      <c r="M101" s="89">
        <v>26037.045955769561</v>
      </c>
      <c r="N101" s="89">
        <v>9828.3414628906285</v>
      </c>
      <c r="O101" s="89">
        <v>30831.990673851549</v>
      </c>
      <c r="P101" s="89">
        <v>2077.9696840872371</v>
      </c>
      <c r="Q101" s="89">
        <v>28.659005641937249</v>
      </c>
      <c r="R101" s="89">
        <v>4273.8472778320302</v>
      </c>
      <c r="S101" s="89">
        <v>30305.672527954939</v>
      </c>
      <c r="T101" s="89">
        <v>12805.880258789075</v>
      </c>
      <c r="U101" s="89">
        <v>6358.761980186463</v>
      </c>
      <c r="V101" s="89">
        <v>43048.593376937526</v>
      </c>
      <c r="W101" s="89">
        <v>3461.5330810546793</v>
      </c>
      <c r="X101" s="89">
        <v>11919.117561985939</v>
      </c>
      <c r="Y101" s="89">
        <v>9161.414320312495</v>
      </c>
      <c r="Z101" s="89">
        <v>343.17306061401376</v>
      </c>
      <c r="AA101" s="89">
        <v>15755.173193359415</v>
      </c>
      <c r="AB101" s="89">
        <v>14525.831991704454</v>
      </c>
      <c r="AC101" s="89">
        <v>21341.554931610874</v>
      </c>
      <c r="AD101" s="89">
        <v>25680.894953124985</v>
      </c>
      <c r="AE101" s="89">
        <v>7548.5619931640476</v>
      </c>
      <c r="AF101" s="89">
        <v>13.431615705131284</v>
      </c>
      <c r="AG101" s="89">
        <v>14848.642667968752</v>
      </c>
      <c r="AH101" s="89">
        <v>27002.499117187526</v>
      </c>
      <c r="AI101" s="89">
        <v>8010.254736328131</v>
      </c>
      <c r="AJ101" s="89">
        <v>63.356984775390686</v>
      </c>
      <c r="AK101" s="89">
        <v>3713.920436096183</v>
      </c>
      <c r="AL101" s="89">
        <v>12233.404673828118</v>
      </c>
      <c r="AM101" s="89">
        <v>12465.876894250001</v>
      </c>
      <c r="AN101" s="89">
        <v>2260.3123046874789</v>
      </c>
      <c r="AO101" s="89">
        <v>29376.356356933582</v>
      </c>
      <c r="AP101" s="89">
        <v>255.20143505859392</v>
      </c>
      <c r="AQ101" s="89">
        <v>36009.452993719024</v>
      </c>
      <c r="AR101" s="89">
        <v>33711.095745117229</v>
      </c>
      <c r="AS101" s="89">
        <v>31211.497285156216</v>
      </c>
      <c r="AT101" s="89">
        <v>10787.927235910753</v>
      </c>
      <c r="AU101" s="89">
        <v>36599.826051768272</v>
      </c>
      <c r="AV101" s="89">
        <v>17451.84041406251</v>
      </c>
      <c r="AW101" s="89">
        <v>7124.037150117676</v>
      </c>
      <c r="AX101" s="89">
        <v>27398.234118652344</v>
      </c>
      <c r="AY101" s="89">
        <v>33746.789160156215</v>
      </c>
    </row>
    <row r="102" spans="1:51" x14ac:dyDescent="0.25">
      <c r="A102" s="79">
        <v>43743</v>
      </c>
      <c r="B102" s="80">
        <v>5</v>
      </c>
      <c r="C102" s="89">
        <v>25260.771048828163</v>
      </c>
      <c r="D102" s="89">
        <v>24681.722729562502</v>
      </c>
      <c r="E102" s="89">
        <v>13828.495693359369</v>
      </c>
      <c r="F102" s="89">
        <v>41546.709154296877</v>
      </c>
      <c r="G102" s="89">
        <v>18948.928394531209</v>
      </c>
      <c r="H102" s="89">
        <v>5387.3644246093763</v>
      </c>
      <c r="I102" s="89">
        <v>19131.06292822268</v>
      </c>
      <c r="J102" s="89">
        <v>68.374992370605412</v>
      </c>
      <c r="K102" s="89">
        <v>12728.242654609377</v>
      </c>
      <c r="L102" s="89">
        <v>6209.2809903515581</v>
      </c>
      <c r="M102" s="89">
        <v>25688.98989135501</v>
      </c>
      <c r="N102" s="89">
        <v>9885.9274765625087</v>
      </c>
      <c r="O102" s="89">
        <v>30197.21145733598</v>
      </c>
      <c r="P102" s="89">
        <v>2140.5212845264305</v>
      </c>
      <c r="Q102" s="89">
        <v>28.505743026733388</v>
      </c>
      <c r="R102" s="89">
        <v>4124.9909545898436</v>
      </c>
      <c r="S102" s="89">
        <v>28813.426017212729</v>
      </c>
      <c r="T102" s="89">
        <v>12595.72941113281</v>
      </c>
      <c r="U102" s="89">
        <v>6289.1963656082162</v>
      </c>
      <c r="V102" s="89">
        <v>41261.884122343763</v>
      </c>
      <c r="W102" s="89">
        <v>3352.9609374999995</v>
      </c>
      <c r="X102" s="89">
        <v>11986.557168345746</v>
      </c>
      <c r="Y102" s="89">
        <v>9185.1371835937498</v>
      </c>
      <c r="Z102" s="89">
        <v>336.95623879394532</v>
      </c>
      <c r="AA102" s="89">
        <v>15325.993147460951</v>
      </c>
      <c r="AB102" s="89">
        <v>14262.039021001348</v>
      </c>
      <c r="AC102" s="89">
        <v>20853.313264400498</v>
      </c>
      <c r="AD102" s="89">
        <v>24468.16711132813</v>
      </c>
      <c r="AE102" s="89">
        <v>7120.9087539062566</v>
      </c>
      <c r="AF102" s="89">
        <v>13.431615705131284</v>
      </c>
      <c r="AG102" s="89">
        <v>14024.231218749992</v>
      </c>
      <c r="AH102" s="89">
        <v>26718.646515624998</v>
      </c>
      <c r="AI102" s="89">
        <v>7782.4259277343808</v>
      </c>
      <c r="AJ102" s="89">
        <v>64.001435421875073</v>
      </c>
      <c r="AK102" s="89">
        <v>3615.4047073364236</v>
      </c>
      <c r="AL102" s="89">
        <v>11535.964517578142</v>
      </c>
      <c r="AM102" s="89">
        <v>12118.164532445337</v>
      </c>
      <c r="AN102" s="89">
        <v>2095.2015136718783</v>
      </c>
      <c r="AO102" s="89">
        <v>27625.334486816395</v>
      </c>
      <c r="AP102" s="89">
        <v>254.68519213867179</v>
      </c>
      <c r="AQ102" s="89">
        <v>35152.02678278157</v>
      </c>
      <c r="AR102" s="89">
        <v>32421.265065429721</v>
      </c>
      <c r="AS102" s="89">
        <v>29814.043354492191</v>
      </c>
      <c r="AT102" s="89">
        <v>10540.801434888976</v>
      </c>
      <c r="AU102" s="89">
        <v>35604.353745127701</v>
      </c>
      <c r="AV102" s="89">
        <v>16742.67963867186</v>
      </c>
      <c r="AW102" s="89">
        <v>9819.783168832957</v>
      </c>
      <c r="AX102" s="89">
        <v>25773.582469482422</v>
      </c>
      <c r="AY102" s="89">
        <v>33120.824109375033</v>
      </c>
    </row>
    <row r="103" spans="1:51" x14ac:dyDescent="0.25">
      <c r="A103" s="79">
        <v>43743</v>
      </c>
      <c r="B103" s="80">
        <v>6</v>
      </c>
      <c r="C103" s="89">
        <v>25175.339539062497</v>
      </c>
      <c r="D103" s="89">
        <v>24160.836105156253</v>
      </c>
      <c r="E103" s="89">
        <v>13611.031987304679</v>
      </c>
      <c r="F103" s="89">
        <v>41287.278830078096</v>
      </c>
      <c r="G103" s="89">
        <v>19003.51580273436</v>
      </c>
      <c r="H103" s="89">
        <v>5409.7444076250158</v>
      </c>
      <c r="I103" s="89">
        <v>19300.048279296887</v>
      </c>
      <c r="J103" s="89">
        <v>69.865798950195298</v>
      </c>
      <c r="K103" s="89">
        <v>12774.896279023438</v>
      </c>
      <c r="L103" s="89">
        <v>6583.7381603828035</v>
      </c>
      <c r="M103" s="89">
        <v>24926.264642229489</v>
      </c>
      <c r="N103" s="89">
        <v>9931.2004843750092</v>
      </c>
      <c r="O103" s="89">
        <v>30151.263456507833</v>
      </c>
      <c r="P103" s="89">
        <v>2047.3217798180112</v>
      </c>
      <c r="Q103" s="89">
        <v>29.400938034057624</v>
      </c>
      <c r="R103" s="89">
        <v>4029.6982055664057</v>
      </c>
      <c r="S103" s="89">
        <v>28375.105349243993</v>
      </c>
      <c r="T103" s="89">
        <v>12393.416925781252</v>
      </c>
      <c r="U103" s="89">
        <v>6300.2130901813507</v>
      </c>
      <c r="V103" s="89">
        <v>40903.97336407812</v>
      </c>
      <c r="W103" s="89">
        <v>3119.9778808593765</v>
      </c>
      <c r="X103" s="89">
        <v>11901.592432061176</v>
      </c>
      <c r="Y103" s="89">
        <v>9053.7062968750051</v>
      </c>
      <c r="Z103" s="89">
        <v>342.67550084838859</v>
      </c>
      <c r="AA103" s="89">
        <v>15384.146210937502</v>
      </c>
      <c r="AB103" s="89">
        <v>14329.755421391978</v>
      </c>
      <c r="AC103" s="89">
        <v>20656.745835903166</v>
      </c>
      <c r="AD103" s="89">
        <v>24442.443068359371</v>
      </c>
      <c r="AE103" s="89">
        <v>6860.3214306640657</v>
      </c>
      <c r="AF103" s="89">
        <v>13.431615705131284</v>
      </c>
      <c r="AG103" s="89">
        <v>13851.4208671875</v>
      </c>
      <c r="AH103" s="89">
        <v>26285.085394531241</v>
      </c>
      <c r="AI103" s="89">
        <v>7692.1602294921895</v>
      </c>
      <c r="AJ103" s="89">
        <v>64.680456234375043</v>
      </c>
      <c r="AK103" s="89">
        <v>3583.6079132080126</v>
      </c>
      <c r="AL103" s="89">
        <v>11328.409679687489</v>
      </c>
      <c r="AM103" s="89">
        <v>11982.74450826561</v>
      </c>
      <c r="AN103" s="89">
        <v>2177.9700927734293</v>
      </c>
      <c r="AO103" s="89">
        <v>27766.480829101587</v>
      </c>
      <c r="AP103" s="89">
        <v>287.70919909667896</v>
      </c>
      <c r="AQ103" s="89">
        <v>34756.831616226817</v>
      </c>
      <c r="AR103" s="89">
        <v>31972.665077148406</v>
      </c>
      <c r="AS103" s="89">
        <v>29614.355073242165</v>
      </c>
      <c r="AT103" s="89">
        <v>10535.216489203465</v>
      </c>
      <c r="AU103" s="89">
        <v>35064.047520518303</v>
      </c>
      <c r="AV103" s="89">
        <v>16703.801082031256</v>
      </c>
      <c r="AW103" s="89">
        <v>9685.2382456960131</v>
      </c>
      <c r="AX103" s="89">
        <v>25389.495982666023</v>
      </c>
      <c r="AY103" s="89">
        <v>33085.700730468787</v>
      </c>
    </row>
    <row r="104" spans="1:51" x14ac:dyDescent="0.25">
      <c r="A104" s="79">
        <v>43743</v>
      </c>
      <c r="B104" s="80">
        <v>7</v>
      </c>
      <c r="C104" s="89">
        <v>26048.0312011719</v>
      </c>
      <c r="D104" s="89">
        <v>25193.476218499989</v>
      </c>
      <c r="E104" s="89">
        <v>14086.125581054686</v>
      </c>
      <c r="F104" s="89">
        <v>43044.804515624994</v>
      </c>
      <c r="G104" s="89">
        <v>20143.571820312533</v>
      </c>
      <c r="H104" s="89">
        <v>5215.6960278906145</v>
      </c>
      <c r="I104" s="89">
        <v>20272.459621093731</v>
      </c>
      <c r="J104" s="89">
        <v>70.426410675048899</v>
      </c>
      <c r="K104" s="89">
        <v>13162.469222648444</v>
      </c>
      <c r="L104" s="89">
        <v>6538.7623139453181</v>
      </c>
      <c r="M104" s="89">
        <v>23982.423978609007</v>
      </c>
      <c r="N104" s="89">
        <v>10106.38759765625</v>
      </c>
      <c r="O104" s="89">
        <v>31077.253951328094</v>
      </c>
      <c r="P104" s="89">
        <v>2291.6966463542731</v>
      </c>
      <c r="Q104" s="89">
        <v>28.929662704467773</v>
      </c>
      <c r="R104" s="89">
        <v>4152.4751586914053</v>
      </c>
      <c r="S104" s="89">
        <v>29233.173521119017</v>
      </c>
      <c r="T104" s="89">
        <v>13200.161585937509</v>
      </c>
      <c r="U104" s="89">
        <v>6444.277037529956</v>
      </c>
      <c r="V104" s="89">
        <v>42347.060019859397</v>
      </c>
      <c r="W104" s="89">
        <v>3145.3520263671862</v>
      </c>
      <c r="X104" s="89">
        <v>11848.259291430411</v>
      </c>
      <c r="Y104" s="89">
        <v>9717.513281249996</v>
      </c>
      <c r="Z104" s="89">
        <v>375.72507695312498</v>
      </c>
      <c r="AA104" s="89">
        <v>16010.90234082031</v>
      </c>
      <c r="AB104" s="89">
        <v>14616.687918462296</v>
      </c>
      <c r="AC104" s="89">
        <v>21131.137354724113</v>
      </c>
      <c r="AD104" s="89">
        <v>25435.319921874972</v>
      </c>
      <c r="AE104" s="89">
        <v>6941.0883720703296</v>
      </c>
      <c r="AF104" s="89">
        <v>13.431615705131284</v>
      </c>
      <c r="AG104" s="89">
        <v>14473.567015625003</v>
      </c>
      <c r="AH104" s="89">
        <v>26927.955937500028</v>
      </c>
      <c r="AI104" s="89">
        <v>7962.5897949218688</v>
      </c>
      <c r="AJ104" s="89">
        <v>58.76933397851522</v>
      </c>
      <c r="AK104" s="89">
        <v>3590.7411468505834</v>
      </c>
      <c r="AL104" s="89">
        <v>11727.633626953124</v>
      </c>
      <c r="AM104" s="89">
        <v>12246.517654015634</v>
      </c>
      <c r="AN104" s="89">
        <v>2318.7046386718803</v>
      </c>
      <c r="AO104" s="89">
        <v>28565.505517578124</v>
      </c>
      <c r="AP104" s="89">
        <v>264.08273571777301</v>
      </c>
      <c r="AQ104" s="89">
        <v>35649.430501664319</v>
      </c>
      <c r="AR104" s="89">
        <v>32405.57984570308</v>
      </c>
      <c r="AS104" s="89">
        <v>31050.297276367211</v>
      </c>
      <c r="AT104" s="89">
        <v>10692.26481544007</v>
      </c>
      <c r="AU104" s="89">
        <v>35910.423719737002</v>
      </c>
      <c r="AV104" s="89">
        <v>16937.248738281265</v>
      </c>
      <c r="AW104" s="89">
        <v>8384.9330116983911</v>
      </c>
      <c r="AX104" s="89">
        <v>26239.573988037126</v>
      </c>
      <c r="AY104" s="89">
        <v>33741.739175781309</v>
      </c>
    </row>
    <row r="105" spans="1:51" x14ac:dyDescent="0.25">
      <c r="A105" s="79">
        <v>43743</v>
      </c>
      <c r="B105" s="80">
        <v>8</v>
      </c>
      <c r="C105" s="89">
        <v>26622.173503906233</v>
      </c>
      <c r="D105" s="89">
        <v>25470.703339343745</v>
      </c>
      <c r="E105" s="89">
        <v>14491.499658203122</v>
      </c>
      <c r="F105" s="89">
        <v>46701.803949218745</v>
      </c>
      <c r="G105" s="89">
        <v>20196.868798872438</v>
      </c>
      <c r="H105" s="89">
        <v>5578.4090356406205</v>
      </c>
      <c r="I105" s="89">
        <v>22223.971333007819</v>
      </c>
      <c r="J105" s="89">
        <v>79.79999542236331</v>
      </c>
      <c r="K105" s="89">
        <v>13694.44786048439</v>
      </c>
      <c r="L105" s="89">
        <v>6627.7974572890607</v>
      </c>
      <c r="M105" s="89">
        <v>24359.776933796882</v>
      </c>
      <c r="N105" s="89">
        <v>9828.2040624999991</v>
      </c>
      <c r="O105" s="89">
        <v>33751.921476101568</v>
      </c>
      <c r="P105" s="89">
        <v>1948.5254938637902</v>
      </c>
      <c r="Q105" s="89">
        <v>28.14070272445678</v>
      </c>
      <c r="R105" s="89">
        <v>4038.8268310546891</v>
      </c>
      <c r="S105" s="89">
        <v>29105.759379517465</v>
      </c>
      <c r="T105" s="89">
        <v>12280.165521484367</v>
      </c>
      <c r="U105" s="89">
        <v>6030.2405252056096</v>
      </c>
      <c r="V105" s="89">
        <v>43891.485951624985</v>
      </c>
      <c r="W105" s="89">
        <v>3304.2655273437599</v>
      </c>
      <c r="X105" s="89">
        <v>11957.62258902694</v>
      </c>
      <c r="Y105" s="89">
        <v>10344.813136718742</v>
      </c>
      <c r="Z105" s="89">
        <v>365.96356079711927</v>
      </c>
      <c r="AA105" s="89">
        <v>16546.405688476527</v>
      </c>
      <c r="AB105" s="89">
        <v>15980.496382329478</v>
      </c>
      <c r="AC105" s="89">
        <v>21378.886585176842</v>
      </c>
      <c r="AD105" s="89">
        <v>25602.163636718749</v>
      </c>
      <c r="AE105" s="89">
        <v>6562.8516503906585</v>
      </c>
      <c r="AF105" s="89">
        <v>13.431615705131284</v>
      </c>
      <c r="AG105" s="89">
        <v>15354.856082031256</v>
      </c>
      <c r="AH105" s="89">
        <v>26675.582843749995</v>
      </c>
      <c r="AI105" s="89">
        <v>7880.5578857421915</v>
      </c>
      <c r="AJ105" s="89">
        <v>57.189976714843169</v>
      </c>
      <c r="AK105" s="89">
        <v>3787.7109053491749</v>
      </c>
      <c r="AL105" s="89">
        <v>12037.7311015625</v>
      </c>
      <c r="AM105" s="89">
        <v>12102.994877460935</v>
      </c>
      <c r="AN105" s="89">
        <v>2503.8209960937484</v>
      </c>
      <c r="AO105" s="89">
        <v>29404.283820800782</v>
      </c>
      <c r="AP105" s="89">
        <v>212.15013382685473</v>
      </c>
      <c r="AQ105" s="89">
        <v>38108.897208797127</v>
      </c>
      <c r="AR105" s="89">
        <v>33241.662379882837</v>
      </c>
      <c r="AS105" s="89">
        <v>31966.280206054707</v>
      </c>
      <c r="AT105" s="89">
        <v>10395.420250238065</v>
      </c>
      <c r="AU105" s="89">
        <v>37890.159467783895</v>
      </c>
      <c r="AV105" s="89">
        <v>16008.527544921884</v>
      </c>
      <c r="AW105" s="89">
        <v>4275.307063619367</v>
      </c>
      <c r="AX105" s="89">
        <v>26233.000920410159</v>
      </c>
      <c r="AY105" s="89">
        <v>35403.383089843817</v>
      </c>
    </row>
    <row r="106" spans="1:51" x14ac:dyDescent="0.25">
      <c r="A106" s="79">
        <v>43743</v>
      </c>
      <c r="B106" s="80">
        <v>9</v>
      </c>
      <c r="C106" s="89">
        <v>29616.918529296861</v>
      </c>
      <c r="D106" s="89">
        <v>29278.380644468754</v>
      </c>
      <c r="E106" s="89">
        <v>16232.207285156232</v>
      </c>
      <c r="F106" s="89">
        <v>52954.269785156248</v>
      </c>
      <c r="G106" s="89">
        <v>24091.569878646398</v>
      </c>
      <c r="H106" s="89">
        <v>8103.2369076875002</v>
      </c>
      <c r="I106" s="89">
        <v>25967.397047851562</v>
      </c>
      <c r="J106" s="89">
        <v>94.517765045165987</v>
      </c>
      <c r="K106" s="89">
        <v>15602.4563808125</v>
      </c>
      <c r="L106" s="89">
        <v>6957.4667180234273</v>
      </c>
      <c r="M106" s="89">
        <v>26254.690104948371</v>
      </c>
      <c r="N106" s="89">
        <v>10635.481894531258</v>
      </c>
      <c r="O106" s="89">
        <v>39286.415762476521</v>
      </c>
      <c r="P106" s="89">
        <v>1419.4754805112616</v>
      </c>
      <c r="Q106" s="89">
        <v>28.240262031555169</v>
      </c>
      <c r="R106" s="89">
        <v>4509.0195739746114</v>
      </c>
      <c r="S106" s="89">
        <v>32559.122570923719</v>
      </c>
      <c r="T106" s="89">
        <v>13557.154501953128</v>
      </c>
      <c r="U106" s="89">
        <v>6474.0903021087706</v>
      </c>
      <c r="V106" s="89">
        <v>49351.72488093748</v>
      </c>
      <c r="W106" s="89">
        <v>3304.3335693359409</v>
      </c>
      <c r="X106" s="89">
        <v>12982.84318345216</v>
      </c>
      <c r="Y106" s="89">
        <v>11669.912179687499</v>
      </c>
      <c r="Z106" s="89">
        <v>400.78668865966785</v>
      </c>
      <c r="AA106" s="89">
        <v>18995.558855468742</v>
      </c>
      <c r="AB106" s="89">
        <v>18562.075984868523</v>
      </c>
      <c r="AC106" s="89">
        <v>23359.686904380033</v>
      </c>
      <c r="AD106" s="89">
        <v>28898.155406250011</v>
      </c>
      <c r="AE106" s="89">
        <v>7607.7239560547177</v>
      </c>
      <c r="AF106" s="89">
        <v>13.431615705131284</v>
      </c>
      <c r="AG106" s="89">
        <v>17656.343511718747</v>
      </c>
      <c r="AH106" s="89">
        <v>30276.01552343748</v>
      </c>
      <c r="AI106" s="89">
        <v>9289.0860839843808</v>
      </c>
      <c r="AJ106" s="89">
        <v>87.036230914063026</v>
      </c>
      <c r="AK106" s="89">
        <v>4203.0265511203015</v>
      </c>
      <c r="AL106" s="89">
        <v>13596.943491210928</v>
      </c>
      <c r="AM106" s="89">
        <v>13714.048956070315</v>
      </c>
      <c r="AN106" s="89">
        <v>2913.4520996093697</v>
      </c>
      <c r="AO106" s="89">
        <v>32913.672235839855</v>
      </c>
      <c r="AP106" s="89">
        <v>129.84661903287397</v>
      </c>
      <c r="AQ106" s="89">
        <v>43449.273713297101</v>
      </c>
      <c r="AR106" s="89">
        <v>38331.840317382856</v>
      </c>
      <c r="AS106" s="89">
        <v>36252.037644531265</v>
      </c>
      <c r="AT106" s="89">
        <v>11284.373343307494</v>
      </c>
      <c r="AU106" s="89">
        <v>43306.739778330812</v>
      </c>
      <c r="AV106" s="89">
        <v>16125.396496093776</v>
      </c>
      <c r="AW106" s="89">
        <v>-1460.2019866765991</v>
      </c>
      <c r="AX106" s="89">
        <v>29285.243843994143</v>
      </c>
      <c r="AY106" s="89">
        <v>39450.604710937492</v>
      </c>
    </row>
    <row r="107" spans="1:51" x14ac:dyDescent="0.25">
      <c r="A107" s="79">
        <v>43743</v>
      </c>
      <c r="B107" s="80">
        <v>10</v>
      </c>
      <c r="C107" s="89">
        <v>32473.070886718779</v>
      </c>
      <c r="D107" s="89">
        <v>33638.289593656249</v>
      </c>
      <c r="E107" s="89">
        <v>17758.504677734385</v>
      </c>
      <c r="F107" s="89">
        <v>58113.446875000031</v>
      </c>
      <c r="G107" s="89">
        <v>28436.634092512828</v>
      </c>
      <c r="H107" s="89">
        <v>8913.3133430312446</v>
      </c>
      <c r="I107" s="89">
        <v>30405.47692187499</v>
      </c>
      <c r="J107" s="89">
        <v>104.52475738525391</v>
      </c>
      <c r="K107" s="89">
        <v>17855.164687218763</v>
      </c>
      <c r="L107" s="89">
        <v>7140.4690349843713</v>
      </c>
      <c r="M107" s="89">
        <v>28211.189859703129</v>
      </c>
      <c r="N107" s="89">
        <v>11626.225050781266</v>
      </c>
      <c r="O107" s="89">
        <v>46045.368189375018</v>
      </c>
      <c r="P107" s="89">
        <v>2362.1790054781495</v>
      </c>
      <c r="Q107" s="89">
        <v>28.469047546386722</v>
      </c>
      <c r="R107" s="89">
        <v>5000.3325927734377</v>
      </c>
      <c r="S107" s="89">
        <v>37550.519764283068</v>
      </c>
      <c r="T107" s="89">
        <v>14697.82275683596</v>
      </c>
      <c r="U107" s="89">
        <v>6956.9170706863324</v>
      </c>
      <c r="V107" s="89">
        <v>54783.340175406236</v>
      </c>
      <c r="W107" s="89">
        <v>3814.8300537109408</v>
      </c>
      <c r="X107" s="89">
        <v>14282.243412485675</v>
      </c>
      <c r="Y107" s="89">
        <v>12437.652050781244</v>
      </c>
      <c r="Z107" s="89">
        <v>370.52812933959962</v>
      </c>
      <c r="AA107" s="89">
        <v>21885.798815429709</v>
      </c>
      <c r="AB107" s="89">
        <v>21101.918685063843</v>
      </c>
      <c r="AC107" s="89">
        <v>25118.279355952825</v>
      </c>
      <c r="AD107" s="89">
        <v>32378.340574218721</v>
      </c>
      <c r="AE107" s="89">
        <v>7886.5567672259222</v>
      </c>
      <c r="AF107" s="89">
        <v>13.431615705131284</v>
      </c>
      <c r="AG107" s="89">
        <v>19856.567007812504</v>
      </c>
      <c r="AH107" s="89">
        <v>34015.515546874965</v>
      </c>
      <c r="AI107" s="89">
        <v>10647.120654296868</v>
      </c>
      <c r="AJ107" s="89">
        <v>122.54076702929729</v>
      </c>
      <c r="AK107" s="89">
        <v>4623.3356177099613</v>
      </c>
      <c r="AL107" s="89">
        <v>15986.027242187522</v>
      </c>
      <c r="AM107" s="89">
        <v>15556.078770031234</v>
      </c>
      <c r="AN107" s="89">
        <v>3455.4573242187598</v>
      </c>
      <c r="AO107" s="89">
        <v>37225.124921386763</v>
      </c>
      <c r="AP107" s="89">
        <v>90.836399165808928</v>
      </c>
      <c r="AQ107" s="89">
        <v>48935.936855851804</v>
      </c>
      <c r="AR107" s="89">
        <v>43557.193636718759</v>
      </c>
      <c r="AS107" s="89">
        <v>41658.764656249987</v>
      </c>
      <c r="AT107" s="89">
        <v>11745.392313326352</v>
      </c>
      <c r="AU107" s="89">
        <v>48766.337002940163</v>
      </c>
      <c r="AV107" s="89">
        <v>19095.280746093729</v>
      </c>
      <c r="AW107" s="89">
        <v>1361.006587495054</v>
      </c>
      <c r="AX107" s="89">
        <v>33875.760540771487</v>
      </c>
      <c r="AY107" s="89">
        <v>43651.094750000062</v>
      </c>
    </row>
    <row r="108" spans="1:51" x14ac:dyDescent="0.25">
      <c r="A108" s="79">
        <v>43743</v>
      </c>
      <c r="B108" s="80">
        <v>11</v>
      </c>
      <c r="C108" s="89">
        <v>33777.40725390624</v>
      </c>
      <c r="D108" s="89">
        <v>35804.85315193751</v>
      </c>
      <c r="E108" s="89">
        <v>18700.094482421882</v>
      </c>
      <c r="F108" s="89">
        <v>61602.322953125033</v>
      </c>
      <c r="G108" s="89">
        <v>30684.719391295799</v>
      </c>
      <c r="H108" s="89">
        <v>9010.8599353125046</v>
      </c>
      <c r="I108" s="89">
        <v>34275.143857421936</v>
      </c>
      <c r="J108" s="89">
        <v>91.794662475585909</v>
      </c>
      <c r="K108" s="89">
        <v>19359.430487062509</v>
      </c>
      <c r="L108" s="89">
        <v>7298.5827727578417</v>
      </c>
      <c r="M108" s="89">
        <v>29041.517308398448</v>
      </c>
      <c r="N108" s="89">
        <v>12222.647205078134</v>
      </c>
      <c r="O108" s="89">
        <v>50704.563655906248</v>
      </c>
      <c r="P108" s="89">
        <v>2975.8909279715508</v>
      </c>
      <c r="Q108" s="89">
        <v>29.159178733825691</v>
      </c>
      <c r="R108" s="89">
        <v>5266.6023315429693</v>
      </c>
      <c r="S108" s="89">
        <v>41229.430338501821</v>
      </c>
      <c r="T108" s="89">
        <v>15913.414861328112</v>
      </c>
      <c r="U108" s="89">
        <v>7103.4280628967281</v>
      </c>
      <c r="V108" s="89">
        <v>58176.923036343731</v>
      </c>
      <c r="W108" s="89">
        <v>3906.8307861328099</v>
      </c>
      <c r="X108" s="89">
        <v>16069.932467295206</v>
      </c>
      <c r="Y108" s="89">
        <v>11926.920585937503</v>
      </c>
      <c r="Z108" s="89">
        <v>370.11177627563472</v>
      </c>
      <c r="AA108" s="89">
        <v>23979.453221679665</v>
      </c>
      <c r="AB108" s="89">
        <v>22662.423669438824</v>
      </c>
      <c r="AC108" s="89">
        <v>26498.978085495379</v>
      </c>
      <c r="AD108" s="89">
        <v>34494.342605468737</v>
      </c>
      <c r="AE108" s="89">
        <v>8234.9054008327184</v>
      </c>
      <c r="AF108" s="89">
        <v>13.431615705131284</v>
      </c>
      <c r="AG108" s="89">
        <v>20886.358878906245</v>
      </c>
      <c r="AH108" s="89">
        <v>37269.945824218768</v>
      </c>
      <c r="AI108" s="89">
        <v>11413.516650390629</v>
      </c>
      <c r="AJ108" s="89">
        <v>121.59744728906185</v>
      </c>
      <c r="AK108" s="89">
        <v>4860.1633921948251</v>
      </c>
      <c r="AL108" s="89">
        <v>17322.538462890632</v>
      </c>
      <c r="AM108" s="89">
        <v>16899.709596656248</v>
      </c>
      <c r="AN108" s="89">
        <v>3806.3472656249978</v>
      </c>
      <c r="AO108" s="89">
        <v>40021.925191406262</v>
      </c>
      <c r="AP108" s="89">
        <v>143.88323248852799</v>
      </c>
      <c r="AQ108" s="89">
        <v>53795.592861914251</v>
      </c>
      <c r="AR108" s="89">
        <v>46658.432482421915</v>
      </c>
      <c r="AS108" s="89">
        <v>37703.566728629579</v>
      </c>
      <c r="AT108" s="89">
        <v>12628.64664046518</v>
      </c>
      <c r="AU108" s="89">
        <v>51952.540387705827</v>
      </c>
      <c r="AV108" s="89">
        <v>21303.731570312499</v>
      </c>
      <c r="AW108" s="89">
        <v>1829.0341878641052</v>
      </c>
      <c r="AX108" s="89">
        <v>36938.736547851571</v>
      </c>
      <c r="AY108" s="89">
        <v>47102.363910156433</v>
      </c>
    </row>
    <row r="109" spans="1:51" x14ac:dyDescent="0.25">
      <c r="A109" s="79">
        <v>43743</v>
      </c>
      <c r="B109" s="80">
        <v>12</v>
      </c>
      <c r="C109" s="89">
        <v>34472.663085937464</v>
      </c>
      <c r="D109" s="89">
        <v>36696.499262156256</v>
      </c>
      <c r="E109" s="89">
        <v>19309.713183593758</v>
      </c>
      <c r="F109" s="89">
        <v>62692.792992187511</v>
      </c>
      <c r="G109" s="89">
        <v>30979.369645830677</v>
      </c>
      <c r="H109" s="89">
        <v>9164.1910720625001</v>
      </c>
      <c r="I109" s="89">
        <v>35672.740085937534</v>
      </c>
      <c r="J109" s="89">
        <v>95.882905960083008</v>
      </c>
      <c r="K109" s="89">
        <v>19887.9672923125</v>
      </c>
      <c r="L109" s="89">
        <v>7431.0233583671697</v>
      </c>
      <c r="M109" s="89">
        <v>28902.70753012109</v>
      </c>
      <c r="N109" s="89">
        <v>12687.731406249988</v>
      </c>
      <c r="O109" s="89">
        <v>52045.915082921907</v>
      </c>
      <c r="P109" s="89">
        <v>2908.1165504696082</v>
      </c>
      <c r="Q109" s="89">
        <v>29.480552196502689</v>
      </c>
      <c r="R109" s="89">
        <v>5368.6130737304693</v>
      </c>
      <c r="S109" s="89">
        <v>42450.927797486191</v>
      </c>
      <c r="T109" s="89">
        <v>17021.645820312518</v>
      </c>
      <c r="U109" s="89">
        <v>7550.7213551120749</v>
      </c>
      <c r="V109" s="89">
        <v>59858.323598187497</v>
      </c>
      <c r="W109" s="89">
        <v>3954.2014404296915</v>
      </c>
      <c r="X109" s="89">
        <v>16739.954224703473</v>
      </c>
      <c r="Y109" s="89">
        <v>11175.538859374994</v>
      </c>
      <c r="Z109" s="89">
        <v>335.79772396850581</v>
      </c>
      <c r="AA109" s="89">
        <v>24602.936966796846</v>
      </c>
      <c r="AB109" s="89">
        <v>23063.060228032595</v>
      </c>
      <c r="AC109" s="89">
        <v>27590.014233239384</v>
      </c>
      <c r="AD109" s="89">
        <v>35196.258832031242</v>
      </c>
      <c r="AE109" s="89">
        <v>7956.2102870467261</v>
      </c>
      <c r="AF109" s="89">
        <v>13.431615705131284</v>
      </c>
      <c r="AG109" s="89">
        <v>21237.633437500001</v>
      </c>
      <c r="AH109" s="89">
        <v>38669.488628906234</v>
      </c>
      <c r="AI109" s="89">
        <v>11806.413232421861</v>
      </c>
      <c r="AJ109" s="89">
        <v>124.12419410156195</v>
      </c>
      <c r="AK109" s="89">
        <v>4773.2294743017592</v>
      </c>
      <c r="AL109" s="89">
        <v>17917.04261132811</v>
      </c>
      <c r="AM109" s="89">
        <v>17704.343425156272</v>
      </c>
      <c r="AN109" s="89">
        <v>3851.7772949218815</v>
      </c>
      <c r="AO109" s="89">
        <v>41158.038911132811</v>
      </c>
      <c r="AP109" s="89">
        <v>255.67560684254096</v>
      </c>
      <c r="AQ109" s="89">
        <v>55829.397737383071</v>
      </c>
      <c r="AR109" s="89">
        <v>47826.438818359369</v>
      </c>
      <c r="AS109" s="89">
        <v>33760.815263495722</v>
      </c>
      <c r="AT109" s="89">
        <v>12844.874087970853</v>
      </c>
      <c r="AU109" s="89">
        <v>53390.562604502658</v>
      </c>
      <c r="AV109" s="89">
        <v>22237.520089843765</v>
      </c>
      <c r="AW109" s="89">
        <v>1452.6608743437262</v>
      </c>
      <c r="AX109" s="89">
        <v>37268.107978515618</v>
      </c>
      <c r="AY109" s="89">
        <v>47980.954517578168</v>
      </c>
    </row>
    <row r="110" spans="1:51" x14ac:dyDescent="0.25">
      <c r="A110" s="79">
        <v>43743</v>
      </c>
      <c r="B110" s="80">
        <v>13</v>
      </c>
      <c r="C110" s="89">
        <v>34542.085258227155</v>
      </c>
      <c r="D110" s="89">
        <v>37028.152863093761</v>
      </c>
      <c r="E110" s="89">
        <v>19677.039794921879</v>
      </c>
      <c r="F110" s="89">
        <v>63089.649765625029</v>
      </c>
      <c r="G110" s="89">
        <v>30697.244956563743</v>
      </c>
      <c r="H110" s="89">
        <v>8979.490759031265</v>
      </c>
      <c r="I110" s="89">
        <v>35590.746981445329</v>
      </c>
      <c r="J110" s="89">
        <v>103.9811553955078</v>
      </c>
      <c r="K110" s="89">
        <v>19910.515793390638</v>
      </c>
      <c r="L110" s="89">
        <v>7772.4179599609452</v>
      </c>
      <c r="M110" s="89">
        <v>28208.988867506832</v>
      </c>
      <c r="N110" s="89">
        <v>13465.879765625001</v>
      </c>
      <c r="O110" s="89">
        <v>51889.472501875047</v>
      </c>
      <c r="P110" s="89">
        <v>2974.3272311037608</v>
      </c>
      <c r="Q110" s="89">
        <v>29.128619194030758</v>
      </c>
      <c r="R110" s="89">
        <v>5537.3650146484388</v>
      </c>
      <c r="S110" s="89">
        <v>43070.978049439305</v>
      </c>
      <c r="T110" s="89">
        <v>17398.140263671885</v>
      </c>
      <c r="U110" s="89">
        <v>7987.5357710151666</v>
      </c>
      <c r="V110" s="89">
        <v>60696.449077750032</v>
      </c>
      <c r="W110" s="89">
        <v>4069.7542480468792</v>
      </c>
      <c r="X110" s="89">
        <v>16622.681565536666</v>
      </c>
      <c r="Y110" s="89">
        <v>10641.072851562511</v>
      </c>
      <c r="Z110" s="89">
        <v>371.36107467041018</v>
      </c>
      <c r="AA110" s="89">
        <v>25026.637827148417</v>
      </c>
      <c r="AB110" s="89">
        <v>23104.794743657596</v>
      </c>
      <c r="AC110" s="89">
        <v>27889.676055203603</v>
      </c>
      <c r="AD110" s="89">
        <v>36058.696999999978</v>
      </c>
      <c r="AE110" s="89">
        <v>7927.3670828441009</v>
      </c>
      <c r="AF110" s="89">
        <v>13.431615705131284</v>
      </c>
      <c r="AG110" s="89">
        <v>21354.215457031249</v>
      </c>
      <c r="AH110" s="89">
        <v>39579.286769531223</v>
      </c>
      <c r="AI110" s="89">
        <v>11905.092724609391</v>
      </c>
      <c r="AJ110" s="89">
        <v>107.4049944316408</v>
      </c>
      <c r="AK110" s="89">
        <v>4569.0216804760585</v>
      </c>
      <c r="AL110" s="89">
        <v>18382.409521484387</v>
      </c>
      <c r="AM110" s="89">
        <v>18060.27105065624</v>
      </c>
      <c r="AN110" s="89">
        <v>3969.2659179687616</v>
      </c>
      <c r="AO110" s="89">
        <v>41515.122094238308</v>
      </c>
      <c r="AP110" s="89">
        <v>298.94871219530688</v>
      </c>
      <c r="AQ110" s="89">
        <v>55849.242555679928</v>
      </c>
      <c r="AR110" s="89">
        <v>47869.558959960967</v>
      </c>
      <c r="AS110" s="89">
        <v>34320.358356002886</v>
      </c>
      <c r="AT110" s="89">
        <v>12782.870114324402</v>
      </c>
      <c r="AU110" s="89">
        <v>53329.808051768327</v>
      </c>
      <c r="AV110" s="89">
        <v>22494.537203125001</v>
      </c>
      <c r="AW110" s="89">
        <v>-1398.5006779438841</v>
      </c>
      <c r="AX110" s="89">
        <v>37823.48741699219</v>
      </c>
      <c r="AY110" s="89">
        <v>47827.375933593663</v>
      </c>
    </row>
    <row r="111" spans="1:51" x14ac:dyDescent="0.25">
      <c r="A111" s="79">
        <v>43743</v>
      </c>
      <c r="B111" s="80">
        <v>14</v>
      </c>
      <c r="C111" s="89">
        <v>34851.381656250021</v>
      </c>
      <c r="D111" s="89">
        <v>36920.176668406239</v>
      </c>
      <c r="E111" s="89">
        <v>19724.805322265627</v>
      </c>
      <c r="F111" s="89">
        <v>63604.479265625007</v>
      </c>
      <c r="G111" s="89">
        <v>30032.200485245368</v>
      </c>
      <c r="H111" s="89">
        <v>8488.0301769062517</v>
      </c>
      <c r="I111" s="89">
        <v>35242.982290039028</v>
      </c>
      <c r="J111" s="89">
        <v>112.18551445007319</v>
      </c>
      <c r="K111" s="89">
        <v>19834.442739343758</v>
      </c>
      <c r="L111" s="89">
        <v>7554.3853390703271</v>
      </c>
      <c r="M111" s="89">
        <v>27753.421519228075</v>
      </c>
      <c r="N111" s="89">
        <v>13582.876808593752</v>
      </c>
      <c r="O111" s="89">
        <v>51927.684706343731</v>
      </c>
      <c r="P111" s="89">
        <v>2924.0165474210271</v>
      </c>
      <c r="Q111" s="89">
        <v>29.138876438140869</v>
      </c>
      <c r="R111" s="89">
        <v>5672.219128417968</v>
      </c>
      <c r="S111" s="89">
        <v>43643.103067017437</v>
      </c>
      <c r="T111" s="89">
        <v>18127.076994140629</v>
      </c>
      <c r="U111" s="89">
        <v>8433.7215249786314</v>
      </c>
      <c r="V111" s="89">
        <v>61846.521901281267</v>
      </c>
      <c r="W111" s="89">
        <v>3737.3705810546794</v>
      </c>
      <c r="X111" s="89">
        <v>16418.698694469</v>
      </c>
      <c r="Y111" s="89">
        <v>9864.4737773437446</v>
      </c>
      <c r="Z111" s="89">
        <v>361.24371080932622</v>
      </c>
      <c r="AA111" s="89">
        <v>24793.603829101561</v>
      </c>
      <c r="AB111" s="89">
        <v>22569.801470220089</v>
      </c>
      <c r="AC111" s="89">
        <v>28359.053345510882</v>
      </c>
      <c r="AD111" s="89">
        <v>37137.002421875019</v>
      </c>
      <c r="AE111" s="89">
        <v>8322.16969232267</v>
      </c>
      <c r="AF111" s="89">
        <v>13.431615705131284</v>
      </c>
      <c r="AG111" s="89">
        <v>21542.82568749999</v>
      </c>
      <c r="AH111" s="89">
        <v>41414.701066406262</v>
      </c>
      <c r="AI111" s="89">
        <v>12053.615527343762</v>
      </c>
      <c r="AJ111" s="89">
        <v>92.327643970703122</v>
      </c>
      <c r="AK111" s="89">
        <v>4594.6544448282257</v>
      </c>
      <c r="AL111" s="89">
        <v>19278.293255859404</v>
      </c>
      <c r="AM111" s="89">
        <v>18286.610302296896</v>
      </c>
      <c r="AN111" s="89">
        <v>4279.5221679687529</v>
      </c>
      <c r="AO111" s="89">
        <v>42257.6075986328</v>
      </c>
      <c r="AP111" s="89">
        <v>303.06584685657924</v>
      </c>
      <c r="AQ111" s="89">
        <v>55107.505301054996</v>
      </c>
      <c r="AR111" s="89">
        <v>47725.96196972661</v>
      </c>
      <c r="AS111" s="89">
        <v>35114.247959651962</v>
      </c>
      <c r="AT111" s="89">
        <v>12779.695521990676</v>
      </c>
      <c r="AU111" s="89">
        <v>53907.20783692455</v>
      </c>
      <c r="AV111" s="89">
        <v>23454.946664062481</v>
      </c>
      <c r="AW111" s="89">
        <v>2696.592250945283</v>
      </c>
      <c r="AX111" s="89">
        <v>39634.025988769528</v>
      </c>
      <c r="AY111" s="89">
        <v>47144.201933593708</v>
      </c>
    </row>
    <row r="112" spans="1:51" x14ac:dyDescent="0.25">
      <c r="A112" s="79">
        <v>43743</v>
      </c>
      <c r="B112" s="80">
        <v>15</v>
      </c>
      <c r="C112" s="89">
        <v>33349.699814453132</v>
      </c>
      <c r="D112" s="89">
        <v>36350.143448937495</v>
      </c>
      <c r="E112" s="89">
        <v>19274.468603515641</v>
      </c>
      <c r="F112" s="89">
        <v>60738.792226562487</v>
      </c>
      <c r="G112" s="89">
        <v>28913.18954170349</v>
      </c>
      <c r="H112" s="89">
        <v>6600.9597624843664</v>
      </c>
      <c r="I112" s="89">
        <v>33963.772457031264</v>
      </c>
      <c r="J112" s="89">
        <v>111.79558563232419</v>
      </c>
      <c r="K112" s="89">
        <v>19435.761800218745</v>
      </c>
      <c r="L112" s="89">
        <v>7343.1977935312407</v>
      </c>
      <c r="M112" s="89">
        <v>27003.307176588027</v>
      </c>
      <c r="N112" s="89">
        <v>13739.344476562512</v>
      </c>
      <c r="O112" s="89">
        <v>50287.204124171869</v>
      </c>
      <c r="P112" s="89">
        <v>2860.6371338198342</v>
      </c>
      <c r="Q112" s="89">
        <v>28.85760831832885</v>
      </c>
      <c r="R112" s="89">
        <v>5750.6959350585894</v>
      </c>
      <c r="S112" s="89">
        <v>43233.451676392462</v>
      </c>
      <c r="T112" s="89">
        <v>17659.809683593772</v>
      </c>
      <c r="U112" s="89">
        <v>8335.4706115264944</v>
      </c>
      <c r="V112" s="89">
        <v>61360.514743531254</v>
      </c>
      <c r="W112" s="89">
        <v>3615.8773193359398</v>
      </c>
      <c r="X112" s="89">
        <v>15932.956459687626</v>
      </c>
      <c r="Y112" s="89">
        <v>9574.7408085937495</v>
      </c>
      <c r="Z112" s="89">
        <v>338.90544163208006</v>
      </c>
      <c r="AA112" s="89">
        <v>24625.268200195289</v>
      </c>
      <c r="AB112" s="89">
        <v>21834.316536626338</v>
      </c>
      <c r="AC112" s="89">
        <v>27511.975031594877</v>
      </c>
      <c r="AD112" s="89">
        <v>37137.162562500009</v>
      </c>
      <c r="AE112" s="89">
        <v>8131.3625889228824</v>
      </c>
      <c r="AF112" s="89">
        <v>13.431615705131284</v>
      </c>
      <c r="AG112" s="89">
        <v>21336.464753906243</v>
      </c>
      <c r="AH112" s="89">
        <v>41666.754410156223</v>
      </c>
      <c r="AI112" s="89">
        <v>11967.646191406251</v>
      </c>
      <c r="AJ112" s="89">
        <v>102.08075803515615</v>
      </c>
      <c r="AK112" s="89">
        <v>4559.2059851367158</v>
      </c>
      <c r="AL112" s="89">
        <v>20093.716552734386</v>
      </c>
      <c r="AM112" s="89">
        <v>18315.467434968752</v>
      </c>
      <c r="AN112" s="89">
        <v>4376.744335937512</v>
      </c>
      <c r="AO112" s="89">
        <v>42124.738929199222</v>
      </c>
      <c r="AP112" s="89">
        <v>274.6088294034069</v>
      </c>
      <c r="AQ112" s="89">
        <v>52685.786800226873</v>
      </c>
      <c r="AR112" s="89">
        <v>46933.209693359386</v>
      </c>
      <c r="AS112" s="89">
        <v>35230.383962893175</v>
      </c>
      <c r="AT112" s="89">
        <v>12228.421222463538</v>
      </c>
      <c r="AU112" s="89">
        <v>52617.840184580848</v>
      </c>
      <c r="AV112" s="89">
        <v>24186.993132812484</v>
      </c>
      <c r="AW112" s="89">
        <v>2559.196809758877</v>
      </c>
      <c r="AX112" s="89">
        <v>40033.374023437507</v>
      </c>
      <c r="AY112" s="89">
        <v>44938.133824218727</v>
      </c>
    </row>
    <row r="113" spans="1:51" x14ac:dyDescent="0.25">
      <c r="A113" s="79">
        <v>43743</v>
      </c>
      <c r="B113" s="80">
        <v>16</v>
      </c>
      <c r="C113" s="89">
        <v>31254.498369140641</v>
      </c>
      <c r="D113" s="89">
        <v>35387.393276843752</v>
      </c>
      <c r="E113" s="89">
        <v>18153.383466796866</v>
      </c>
      <c r="F113" s="89">
        <v>56778.003691406273</v>
      </c>
      <c r="G113" s="89">
        <v>27463.74283729247</v>
      </c>
      <c r="H113" s="89">
        <v>6106.7601148124986</v>
      </c>
      <c r="I113" s="89">
        <v>32259.130585937524</v>
      </c>
      <c r="J113" s="89">
        <v>110.36826324462901</v>
      </c>
      <c r="K113" s="89">
        <v>18546.814818265633</v>
      </c>
      <c r="L113" s="89">
        <v>7577.9668926093864</v>
      </c>
      <c r="M113" s="89">
        <v>26215.604009517821</v>
      </c>
      <c r="N113" s="89">
        <v>13242.567226562511</v>
      </c>
      <c r="O113" s="89">
        <v>47766.746436484369</v>
      </c>
      <c r="P113" s="89">
        <v>2703.0593371438008</v>
      </c>
      <c r="Q113" s="89">
        <v>29.201548576354991</v>
      </c>
      <c r="R113" s="89">
        <v>5536.1605468750004</v>
      </c>
      <c r="S113" s="89">
        <v>41626.124828736203</v>
      </c>
      <c r="T113" s="89">
        <v>16564.930845703133</v>
      </c>
      <c r="U113" s="89">
        <v>7947.341767936723</v>
      </c>
      <c r="V113" s="89">
        <v>58576.818684968734</v>
      </c>
      <c r="W113" s="89">
        <v>3436.3377563476565</v>
      </c>
      <c r="X113" s="89">
        <v>15994.449925180932</v>
      </c>
      <c r="Y113" s="89">
        <v>8754.8706953125002</v>
      </c>
      <c r="Z113" s="89">
        <v>351.34887379760733</v>
      </c>
      <c r="AA113" s="89">
        <v>24003.826995117193</v>
      </c>
      <c r="AB113" s="89">
        <v>20536.837075688847</v>
      </c>
      <c r="AC113" s="89">
        <v>26024.038861446399</v>
      </c>
      <c r="AD113" s="89">
        <v>35365.942273437518</v>
      </c>
      <c r="AE113" s="89">
        <v>7931.4722939434942</v>
      </c>
      <c r="AF113" s="89">
        <v>13.431615705131284</v>
      </c>
      <c r="AG113" s="89">
        <v>20600.64175390625</v>
      </c>
      <c r="AH113" s="89">
        <v>40615.973585937456</v>
      </c>
      <c r="AI113" s="89">
        <v>11591.98432617186</v>
      </c>
      <c r="AJ113" s="89">
        <v>77.336435722657143</v>
      </c>
      <c r="AK113" s="89">
        <v>4365.8728696247854</v>
      </c>
      <c r="AL113" s="89">
        <v>19656.087427734368</v>
      </c>
      <c r="AM113" s="89">
        <v>17650.334291781248</v>
      </c>
      <c r="AN113" s="89">
        <v>4378.8156738281305</v>
      </c>
      <c r="AO113" s="89">
        <v>40668.34214062502</v>
      </c>
      <c r="AP113" s="89">
        <v>283.70291187644597</v>
      </c>
      <c r="AQ113" s="89">
        <v>50275.181710390883</v>
      </c>
      <c r="AR113" s="89">
        <v>45051.964126953098</v>
      </c>
      <c r="AS113" s="89">
        <v>34116.787880413089</v>
      </c>
      <c r="AT113" s="89">
        <v>11824.145518052597</v>
      </c>
      <c r="AU113" s="89">
        <v>49952.888809580829</v>
      </c>
      <c r="AV113" s="89">
        <v>23313.937972656269</v>
      </c>
      <c r="AW113" s="89">
        <v>2819.158374919718</v>
      </c>
      <c r="AX113" s="89">
        <v>38913.6640136719</v>
      </c>
      <c r="AY113" s="89">
        <v>42632.673546875078</v>
      </c>
    </row>
    <row r="114" spans="1:51" x14ac:dyDescent="0.25">
      <c r="A114" s="79">
        <v>43743</v>
      </c>
      <c r="B114" s="80">
        <v>17</v>
      </c>
      <c r="C114" s="89">
        <v>29861.995236328137</v>
      </c>
      <c r="D114" s="89">
        <v>33748.013449781247</v>
      </c>
      <c r="E114" s="89">
        <v>17184.407529296874</v>
      </c>
      <c r="F114" s="89">
        <v>54135.381316406245</v>
      </c>
      <c r="G114" s="89">
        <v>25953.032980026866</v>
      </c>
      <c r="H114" s="89">
        <v>5910.7647689531332</v>
      </c>
      <c r="I114" s="89">
        <v>30549.401420410133</v>
      </c>
      <c r="J114" s="89">
        <v>110.9228706359862</v>
      </c>
      <c r="K114" s="89">
        <v>17692.101705328158</v>
      </c>
      <c r="L114" s="89">
        <v>7609.7300049374844</v>
      </c>
      <c r="M114" s="89">
        <v>25217.600034019688</v>
      </c>
      <c r="N114" s="89">
        <v>12334.11849023439</v>
      </c>
      <c r="O114" s="89">
        <v>45371.483697234391</v>
      </c>
      <c r="P114" s="89">
        <v>3017.7323990650602</v>
      </c>
      <c r="Q114" s="89">
        <v>29.424921512603749</v>
      </c>
      <c r="R114" s="89">
        <v>5252.9405029296877</v>
      </c>
      <c r="S114" s="89">
        <v>40047.68444006436</v>
      </c>
      <c r="T114" s="89">
        <v>15762.198646484378</v>
      </c>
      <c r="U114" s="89">
        <v>7488.7809182543779</v>
      </c>
      <c r="V114" s="89">
        <v>55619.862121843791</v>
      </c>
      <c r="W114" s="89">
        <v>3307.9627197265627</v>
      </c>
      <c r="X114" s="89">
        <v>15401.718451365836</v>
      </c>
      <c r="Y114" s="89">
        <v>8208.4966249999943</v>
      </c>
      <c r="Z114" s="89">
        <v>367.15488298950203</v>
      </c>
      <c r="AA114" s="89">
        <v>23023.94696679687</v>
      </c>
      <c r="AB114" s="89">
        <v>19582.677817876338</v>
      </c>
      <c r="AC114" s="89">
        <v>24710.517876181082</v>
      </c>
      <c r="AD114" s="89">
        <v>33846.628835937496</v>
      </c>
      <c r="AE114" s="89">
        <v>7809.021680729531</v>
      </c>
      <c r="AF114" s="89">
        <v>13.431615705131284</v>
      </c>
      <c r="AG114" s="89">
        <v>19811.636785156246</v>
      </c>
      <c r="AH114" s="89">
        <v>39082.49814453123</v>
      </c>
      <c r="AI114" s="89">
        <v>11104.71147460939</v>
      </c>
      <c r="AJ114" s="89">
        <v>59.033252990233763</v>
      </c>
      <c r="AK114" s="89">
        <v>4266.4185267848588</v>
      </c>
      <c r="AL114" s="89">
        <v>19232.374511718754</v>
      </c>
      <c r="AM114" s="89">
        <v>16842.726036515629</v>
      </c>
      <c r="AN114" s="89">
        <v>4240.9688476562515</v>
      </c>
      <c r="AO114" s="89">
        <v>39480.459792968773</v>
      </c>
      <c r="AP114" s="89">
        <v>393.2074083371769</v>
      </c>
      <c r="AQ114" s="89">
        <v>48140.040453187787</v>
      </c>
      <c r="AR114" s="89">
        <v>43105.154991210984</v>
      </c>
      <c r="AS114" s="89">
        <v>40821.165830633254</v>
      </c>
      <c r="AT114" s="89">
        <v>11620.059504953229</v>
      </c>
      <c r="AU114" s="89">
        <v>47367.531999033934</v>
      </c>
      <c r="AV114" s="89">
        <v>22204.770253906252</v>
      </c>
      <c r="AW114" s="89">
        <v>4805.785047375336</v>
      </c>
      <c r="AX114" s="89">
        <v>37399.022451171877</v>
      </c>
      <c r="AY114" s="89">
        <v>40684.89836523441</v>
      </c>
    </row>
    <row r="115" spans="1:51" x14ac:dyDescent="0.25">
      <c r="A115" s="79">
        <v>43743</v>
      </c>
      <c r="B115" s="80">
        <v>18</v>
      </c>
      <c r="C115" s="89">
        <v>28966.821009765652</v>
      </c>
      <c r="D115" s="89">
        <v>32381.875999250002</v>
      </c>
      <c r="E115" s="89">
        <v>16511.343525390592</v>
      </c>
      <c r="F115" s="89">
        <v>52709.562699218775</v>
      </c>
      <c r="G115" s="89">
        <v>24809.951401918024</v>
      </c>
      <c r="H115" s="89">
        <v>5380.8580141093644</v>
      </c>
      <c r="I115" s="89">
        <v>29433.408873046887</v>
      </c>
      <c r="J115" s="89">
        <v>109.3874568939209</v>
      </c>
      <c r="K115" s="89">
        <v>17403.354663984377</v>
      </c>
      <c r="L115" s="89">
        <v>7540.3346824765667</v>
      </c>
      <c r="M115" s="89">
        <v>23846.082391814278</v>
      </c>
      <c r="N115" s="89">
        <v>11532.77268749999</v>
      </c>
      <c r="O115" s="89">
        <v>43743.428561875051</v>
      </c>
      <c r="P115" s="89">
        <v>2820.106566132627</v>
      </c>
      <c r="Q115" s="89">
        <v>30.055169105529778</v>
      </c>
      <c r="R115" s="89">
        <v>5097.8022705078129</v>
      </c>
      <c r="S115" s="89">
        <v>39265.994297486228</v>
      </c>
      <c r="T115" s="89">
        <v>14934.559121093758</v>
      </c>
      <c r="U115" s="89">
        <v>6876.2453699378966</v>
      </c>
      <c r="V115" s="89">
        <v>54615.193511406229</v>
      </c>
      <c r="W115" s="89">
        <v>3150.787121582031</v>
      </c>
      <c r="X115" s="89">
        <v>14572.586132946324</v>
      </c>
      <c r="Y115" s="89">
        <v>7384.846933593748</v>
      </c>
      <c r="Z115" s="89">
        <v>336.77337101440435</v>
      </c>
      <c r="AA115" s="89">
        <v>22592.328716796932</v>
      </c>
      <c r="AB115" s="89">
        <v>19050.975294438831</v>
      </c>
      <c r="AC115" s="89">
        <v>23732.886586309429</v>
      </c>
      <c r="AD115" s="89">
        <v>33251.084113281271</v>
      </c>
      <c r="AE115" s="89">
        <v>7623.2733895179263</v>
      </c>
      <c r="AF115" s="89">
        <v>13.431615705131284</v>
      </c>
      <c r="AG115" s="89">
        <v>19421.368585937493</v>
      </c>
      <c r="AH115" s="89">
        <v>38302.307730468798</v>
      </c>
      <c r="AI115" s="89">
        <v>10562.272412109389</v>
      </c>
      <c r="AJ115" s="89">
        <v>55.178701863282186</v>
      </c>
      <c r="AK115" s="89">
        <v>4126.8410041259749</v>
      </c>
      <c r="AL115" s="89">
        <v>18903.672933593782</v>
      </c>
      <c r="AM115" s="89">
        <v>16463.585750562503</v>
      </c>
      <c r="AN115" s="89">
        <v>4095.1235839843703</v>
      </c>
      <c r="AO115" s="89">
        <v>38824.463997558581</v>
      </c>
      <c r="AP115" s="89">
        <v>329.80573561731472</v>
      </c>
      <c r="AQ115" s="89">
        <v>46787.286040031533</v>
      </c>
      <c r="AR115" s="89">
        <v>42022.481786132819</v>
      </c>
      <c r="AS115" s="89">
        <v>44124.757400390656</v>
      </c>
      <c r="AT115" s="89">
        <v>11072.59761358337</v>
      </c>
      <c r="AU115" s="89">
        <v>46323.87385840893</v>
      </c>
      <c r="AV115" s="89">
        <v>22050.356644531268</v>
      </c>
      <c r="AW115" s="89">
        <v>2733.073183239575</v>
      </c>
      <c r="AX115" s="89">
        <v>37002.143205566405</v>
      </c>
      <c r="AY115" s="89">
        <v>39876.64471484378</v>
      </c>
    </row>
    <row r="116" spans="1:51" x14ac:dyDescent="0.25">
      <c r="A116" s="79">
        <v>43743</v>
      </c>
      <c r="B116" s="80">
        <v>19</v>
      </c>
      <c r="C116" s="89">
        <v>28675.416951171872</v>
      </c>
      <c r="D116" s="89">
        <v>31334.687438187502</v>
      </c>
      <c r="E116" s="89">
        <v>16188.356845703136</v>
      </c>
      <c r="F116" s="89">
        <v>52889.126050781262</v>
      </c>
      <c r="G116" s="89">
        <v>23570.160106713374</v>
      </c>
      <c r="H116" s="89">
        <v>5106.2845691093626</v>
      </c>
      <c r="I116" s="89">
        <v>28220.225903320323</v>
      </c>
      <c r="J116" s="89">
        <v>121.3154621124267</v>
      </c>
      <c r="K116" s="89">
        <v>16989.116216640617</v>
      </c>
      <c r="L116" s="89">
        <v>7507.9709904531173</v>
      </c>
      <c r="M116" s="89">
        <v>23630.948790557515</v>
      </c>
      <c r="N116" s="89">
        <v>11029.978519531274</v>
      </c>
      <c r="O116" s="89">
        <v>42664.050806625019</v>
      </c>
      <c r="P116" s="89">
        <v>3620.6777683491327</v>
      </c>
      <c r="Q116" s="89">
        <v>29.541108608245843</v>
      </c>
      <c r="R116" s="89">
        <v>5122.54403076172</v>
      </c>
      <c r="S116" s="89">
        <v>39292.086736939309</v>
      </c>
      <c r="T116" s="89">
        <v>14516.545785156257</v>
      </c>
      <c r="U116" s="89">
        <v>6344.4295584678539</v>
      </c>
      <c r="V116" s="89">
        <v>54997.340043281263</v>
      </c>
      <c r="W116" s="89">
        <v>3141.2213134765625</v>
      </c>
      <c r="X116" s="89">
        <v>13996.047880734804</v>
      </c>
      <c r="Y116" s="89">
        <v>7294.8425332031193</v>
      </c>
      <c r="Z116" s="89">
        <v>344.00921027221688</v>
      </c>
      <c r="AA116" s="89">
        <v>23424.719516601534</v>
      </c>
      <c r="AB116" s="89">
        <v>18637.030751470087</v>
      </c>
      <c r="AC116" s="89">
        <v>23856.903136222056</v>
      </c>
      <c r="AD116" s="89">
        <v>33052.899472656252</v>
      </c>
      <c r="AE116" s="89">
        <v>6869.6248985930015</v>
      </c>
      <c r="AF116" s="89">
        <v>13.431615705131284</v>
      </c>
      <c r="AG116" s="89">
        <v>19908.869406249996</v>
      </c>
      <c r="AH116" s="89">
        <v>38876.678996093739</v>
      </c>
      <c r="AI116" s="89">
        <v>10747.950195312509</v>
      </c>
      <c r="AJ116" s="89">
        <v>54.436313056641211</v>
      </c>
      <c r="AK116" s="89">
        <v>4029.6093997302223</v>
      </c>
      <c r="AL116" s="89">
        <v>19213.770244140607</v>
      </c>
      <c r="AM116" s="89">
        <v>16447.667698374986</v>
      </c>
      <c r="AN116" s="89">
        <v>4128.1387207031166</v>
      </c>
      <c r="AO116" s="89">
        <v>38899.746297363294</v>
      </c>
      <c r="AP116" s="89">
        <v>650.78284239762843</v>
      </c>
      <c r="AQ116" s="89">
        <v>45823.631200062737</v>
      </c>
      <c r="AR116" s="89">
        <v>41483.621634765594</v>
      </c>
      <c r="AS116" s="89">
        <v>44499.863656249996</v>
      </c>
      <c r="AT116" s="89">
        <v>10885.606409451684</v>
      </c>
      <c r="AU116" s="89">
        <v>46276.950678721449</v>
      </c>
      <c r="AV116" s="89">
        <v>22433.548281250016</v>
      </c>
      <c r="AW116" s="89">
        <v>2395.3660554109588</v>
      </c>
      <c r="AX116" s="89">
        <v>37416.029138183621</v>
      </c>
      <c r="AY116" s="89">
        <v>39752.317291015614</v>
      </c>
    </row>
    <row r="117" spans="1:51" x14ac:dyDescent="0.25">
      <c r="A117" s="79">
        <v>43743</v>
      </c>
      <c r="B117" s="80">
        <v>20</v>
      </c>
      <c r="C117" s="89">
        <v>30894.123886718786</v>
      </c>
      <c r="D117" s="89">
        <v>33126.709562749995</v>
      </c>
      <c r="E117" s="89">
        <v>17395.518710937504</v>
      </c>
      <c r="F117" s="89">
        <v>56630.696792968753</v>
      </c>
      <c r="G117" s="89">
        <v>25927.607396498515</v>
      </c>
      <c r="H117" s="89">
        <v>5107.748344124996</v>
      </c>
      <c r="I117" s="89">
        <v>29071.679623535107</v>
      </c>
      <c r="J117" s="89">
        <v>120.33754730224609</v>
      </c>
      <c r="K117" s="89">
        <v>17639.263830609394</v>
      </c>
      <c r="L117" s="89">
        <v>7735.8533708515488</v>
      </c>
      <c r="M117" s="89">
        <v>23427.29987642579</v>
      </c>
      <c r="N117" s="89">
        <v>11351.530404296889</v>
      </c>
      <c r="O117" s="89">
        <v>43531.31783328126</v>
      </c>
      <c r="P117" s="89">
        <v>2301.9139259356498</v>
      </c>
      <c r="Q117" s="89">
        <v>29.318966865539544</v>
      </c>
      <c r="R117" s="89">
        <v>5594.4904418945289</v>
      </c>
      <c r="S117" s="89">
        <v>41312.551584595596</v>
      </c>
      <c r="T117" s="89">
        <v>15398.463164062485</v>
      </c>
      <c r="U117" s="89">
        <v>6723.8938855209408</v>
      </c>
      <c r="V117" s="89">
        <v>59729.914607124949</v>
      </c>
      <c r="W117" s="89">
        <v>3244.2244384765627</v>
      </c>
      <c r="X117" s="89">
        <v>14909.691601515236</v>
      </c>
      <c r="Y117" s="89">
        <v>7785.8694531250057</v>
      </c>
      <c r="Z117" s="89">
        <v>345.55154317626966</v>
      </c>
      <c r="AA117" s="89">
        <v>25012.253873046888</v>
      </c>
      <c r="AB117" s="89">
        <v>18826.555282720081</v>
      </c>
      <c r="AC117" s="89">
        <v>25729.962375186158</v>
      </c>
      <c r="AD117" s="89">
        <v>35297.038191406253</v>
      </c>
      <c r="AE117" s="89">
        <v>7044.0317109375155</v>
      </c>
      <c r="AF117" s="89">
        <v>13.431615705131284</v>
      </c>
      <c r="AG117" s="89">
        <v>21154.279457031236</v>
      </c>
      <c r="AH117" s="89">
        <v>41579.700390624988</v>
      </c>
      <c r="AI117" s="89">
        <v>11195.78168945313</v>
      </c>
      <c r="AJ117" s="89">
        <v>58.064625687500921</v>
      </c>
      <c r="AK117" s="89">
        <v>3978.8644962760791</v>
      </c>
      <c r="AL117" s="89">
        <v>20471.56538476561</v>
      </c>
      <c r="AM117" s="89">
        <v>17741.033170671897</v>
      </c>
      <c r="AN117" s="89">
        <v>4483.2017089843903</v>
      </c>
      <c r="AO117" s="89">
        <v>40803.878036621107</v>
      </c>
      <c r="AP117" s="89">
        <v>294.31410230261292</v>
      </c>
      <c r="AQ117" s="89">
        <v>46647.723786969036</v>
      </c>
      <c r="AR117" s="89">
        <v>43267.097429687485</v>
      </c>
      <c r="AS117" s="89">
        <v>47343.874945312535</v>
      </c>
      <c r="AT117" s="89">
        <v>10967.344669393786</v>
      </c>
      <c r="AU117" s="89">
        <v>49072.271200205796</v>
      </c>
      <c r="AV117" s="89">
        <v>23690.766277343791</v>
      </c>
      <c r="AW117" s="89">
        <v>2316.0319956784533</v>
      </c>
      <c r="AX117" s="89">
        <v>40319.599243164084</v>
      </c>
      <c r="AY117" s="89">
        <v>41582.491943359375</v>
      </c>
    </row>
    <row r="118" spans="1:51" x14ac:dyDescent="0.25">
      <c r="A118" s="79">
        <v>43743</v>
      </c>
      <c r="B118" s="80">
        <v>21</v>
      </c>
      <c r="C118" s="89">
        <v>37028.10448632812</v>
      </c>
      <c r="D118" s="89">
        <v>38829.327394874992</v>
      </c>
      <c r="E118" s="89">
        <v>21588.32881835935</v>
      </c>
      <c r="F118" s="89">
        <v>65876.504015625003</v>
      </c>
      <c r="G118" s="89">
        <v>32410.868900390582</v>
      </c>
      <c r="H118" s="89">
        <v>5228.8319633125075</v>
      </c>
      <c r="I118" s="89">
        <v>30581.771403320276</v>
      </c>
      <c r="J118" s="89">
        <v>141.41424942016602</v>
      </c>
      <c r="K118" s="89">
        <v>20298.883236953134</v>
      </c>
      <c r="L118" s="89">
        <v>8499.4572789218637</v>
      </c>
      <c r="M118" s="89">
        <v>26278.732251578826</v>
      </c>
      <c r="N118" s="89">
        <v>14347.22627929687</v>
      </c>
      <c r="O118" s="89">
        <v>46431.631889312506</v>
      </c>
      <c r="P118" s="89">
        <v>2537.260139643462</v>
      </c>
      <c r="Q118" s="89">
        <v>29.230852603912346</v>
      </c>
      <c r="R118" s="89">
        <v>7235.0680664062584</v>
      </c>
      <c r="S118" s="89">
        <v>50222.788883423687</v>
      </c>
      <c r="T118" s="89">
        <v>19743.529914062507</v>
      </c>
      <c r="U118" s="89">
        <v>9419.2578999786383</v>
      </c>
      <c r="V118" s="89">
        <v>72440.963844031226</v>
      </c>
      <c r="W118" s="89">
        <v>3687.9523803710945</v>
      </c>
      <c r="X118" s="89">
        <v>17163.255963034549</v>
      </c>
      <c r="Y118" s="89">
        <v>9545.0737968750072</v>
      </c>
      <c r="Z118" s="89">
        <v>379.32173284301763</v>
      </c>
      <c r="AA118" s="89">
        <v>30128.965619140647</v>
      </c>
      <c r="AB118" s="89">
        <v>19418.248228032593</v>
      </c>
      <c r="AC118" s="89">
        <v>30751.495547045906</v>
      </c>
      <c r="AD118" s="89">
        <v>43659.958925781269</v>
      </c>
      <c r="AE118" s="89">
        <v>8813.9290742187695</v>
      </c>
      <c r="AF118" s="89">
        <v>13.431615705131284</v>
      </c>
      <c r="AG118" s="89">
        <v>25542.839957031247</v>
      </c>
      <c r="AH118" s="89">
        <v>52190.129058593768</v>
      </c>
      <c r="AI118" s="89">
        <v>12718.300830078133</v>
      </c>
      <c r="AJ118" s="89">
        <v>60.451428900390994</v>
      </c>
      <c r="AK118" s="89">
        <v>4379.5575561523483</v>
      </c>
      <c r="AL118" s="89">
        <v>24473.428419921882</v>
      </c>
      <c r="AM118" s="89">
        <v>21467.267826125</v>
      </c>
      <c r="AN118" s="89">
        <v>5359.3687499999887</v>
      </c>
      <c r="AO118" s="89">
        <v>47814.067048828118</v>
      </c>
      <c r="AP118" s="89">
        <v>253.80568973086304</v>
      </c>
      <c r="AQ118" s="89">
        <v>49286.094484648711</v>
      </c>
      <c r="AR118" s="89">
        <v>50289.2283408203</v>
      </c>
      <c r="AS118" s="89">
        <v>56016.779728515627</v>
      </c>
      <c r="AT118" s="89">
        <v>12802.153268060969</v>
      </c>
      <c r="AU118" s="89">
        <v>56641.238073252673</v>
      </c>
      <c r="AV118" s="89">
        <v>30990.376273437501</v>
      </c>
      <c r="AW118" s="89">
        <v>3881.6580684806249</v>
      </c>
      <c r="AX118" s="89">
        <v>50704.048481445316</v>
      </c>
      <c r="AY118" s="89">
        <v>44968.847037109452</v>
      </c>
    </row>
    <row r="119" spans="1:51" x14ac:dyDescent="0.25">
      <c r="A119" s="79">
        <v>43743</v>
      </c>
      <c r="B119" s="80">
        <v>22</v>
      </c>
      <c r="C119" s="89">
        <v>37166.243265625002</v>
      </c>
      <c r="D119" s="89">
        <v>39169.508281749993</v>
      </c>
      <c r="E119" s="89">
        <v>22298.097187500021</v>
      </c>
      <c r="F119" s="89">
        <v>66033.612488281229</v>
      </c>
      <c r="G119" s="89">
        <v>33141.531082031259</v>
      </c>
      <c r="H119" s="89">
        <v>4443.0512606875045</v>
      </c>
      <c r="I119" s="89">
        <v>29678.234255859399</v>
      </c>
      <c r="J119" s="89">
        <v>142.81079864501942</v>
      </c>
      <c r="K119" s="89">
        <v>20583.798071421872</v>
      </c>
      <c r="L119" s="89">
        <v>8772.7596906328217</v>
      </c>
      <c r="M119" s="89">
        <v>26134.903697413716</v>
      </c>
      <c r="N119" s="89">
        <v>14387.192248046878</v>
      </c>
      <c r="O119" s="89">
        <v>46041.703140882804</v>
      </c>
      <c r="P119" s="89">
        <v>2589.6683452986153</v>
      </c>
      <c r="Q119" s="89">
        <v>28.609931468963619</v>
      </c>
      <c r="R119" s="89">
        <v>7473.6953247070323</v>
      </c>
      <c r="S119" s="89">
        <v>51098.76361389245</v>
      </c>
      <c r="T119" s="89">
        <v>19587.362660156246</v>
      </c>
      <c r="U119" s="89">
        <v>9704.1151481170727</v>
      </c>
      <c r="V119" s="89">
        <v>74718.314778593776</v>
      </c>
      <c r="W119" s="89">
        <v>3566.2336425781205</v>
      </c>
      <c r="X119" s="89">
        <v>17281.92281056198</v>
      </c>
      <c r="Y119" s="89">
        <v>9343.9408398437463</v>
      </c>
      <c r="Z119" s="89">
        <v>373.34827291259762</v>
      </c>
      <c r="AA119" s="89">
        <v>30433.166605468752</v>
      </c>
      <c r="AB119" s="89">
        <v>19005.30462647009</v>
      </c>
      <c r="AC119" s="89">
        <v>30637.16719651566</v>
      </c>
      <c r="AD119" s="89">
        <v>44688.152531250002</v>
      </c>
      <c r="AE119" s="89">
        <v>8678.6814775390776</v>
      </c>
      <c r="AF119" s="89">
        <v>13.431615705131284</v>
      </c>
      <c r="AG119" s="89">
        <v>26447.127535156265</v>
      </c>
      <c r="AH119" s="89">
        <v>53094.068417968709</v>
      </c>
      <c r="AI119" s="89">
        <v>12401.15551757813</v>
      </c>
      <c r="AJ119" s="89">
        <v>57.730144794922893</v>
      </c>
      <c r="AK119" s="89">
        <v>4332.059654235838</v>
      </c>
      <c r="AL119" s="89">
        <v>24953.172394531248</v>
      </c>
      <c r="AM119" s="89">
        <v>21506.252239250018</v>
      </c>
      <c r="AN119" s="89">
        <v>5557.7915527343866</v>
      </c>
      <c r="AO119" s="89">
        <v>48337.937334472663</v>
      </c>
      <c r="AP119" s="89">
        <v>283.60056994628906</v>
      </c>
      <c r="AQ119" s="89">
        <v>48473.674354828385</v>
      </c>
      <c r="AR119" s="89">
        <v>50705.69604003906</v>
      </c>
      <c r="AS119" s="89">
        <v>56849.239474609414</v>
      </c>
      <c r="AT119" s="89">
        <v>12542.417132521856</v>
      </c>
      <c r="AU119" s="89">
        <v>57542.93966309644</v>
      </c>
      <c r="AV119" s="89">
        <v>30910.609199218765</v>
      </c>
      <c r="AW119" s="89">
        <v>5757.9005497547814</v>
      </c>
      <c r="AX119" s="89">
        <v>51888.669953613302</v>
      </c>
      <c r="AY119" s="89">
        <v>45760.729597656245</v>
      </c>
    </row>
    <row r="120" spans="1:51" x14ac:dyDescent="0.25">
      <c r="A120" s="79">
        <v>43743</v>
      </c>
      <c r="B120" s="80">
        <v>23</v>
      </c>
      <c r="C120" s="89">
        <v>34968.5065742187</v>
      </c>
      <c r="D120" s="89">
        <v>37517.528289468733</v>
      </c>
      <c r="E120" s="89">
        <v>21298.556425781244</v>
      </c>
      <c r="F120" s="89">
        <v>61775.759117187481</v>
      </c>
      <c r="G120" s="89">
        <v>31176.93402539059</v>
      </c>
      <c r="H120" s="89">
        <v>3510.5632140546936</v>
      </c>
      <c r="I120" s="89">
        <v>27697.905906738299</v>
      </c>
      <c r="J120" s="89">
        <v>133.22626113891602</v>
      </c>
      <c r="K120" s="89">
        <v>19718.575815046901</v>
      </c>
      <c r="L120" s="89">
        <v>8256.1809836015564</v>
      </c>
      <c r="M120" s="89">
        <v>25764.055141235414</v>
      </c>
      <c r="N120" s="89">
        <v>13824.406175781251</v>
      </c>
      <c r="O120" s="89">
        <v>43812.886144507786</v>
      </c>
      <c r="P120" s="89">
        <v>2569.2174830229274</v>
      </c>
      <c r="Q120" s="89">
        <v>28.854515552520752</v>
      </c>
      <c r="R120" s="89">
        <v>7256.7633789062438</v>
      </c>
      <c r="S120" s="89">
        <v>49107.036473267421</v>
      </c>
      <c r="T120" s="89">
        <v>17831.76592187502</v>
      </c>
      <c r="U120" s="89">
        <v>9187.8879834594663</v>
      </c>
      <c r="V120" s="89">
        <v>72030.884437874964</v>
      </c>
      <c r="W120" s="89">
        <v>3357.9028564453129</v>
      </c>
      <c r="X120" s="89">
        <v>16569.856040053452</v>
      </c>
      <c r="Y120" s="89">
        <v>8008.0282675781318</v>
      </c>
      <c r="Z120" s="89">
        <v>360.59182697143558</v>
      </c>
      <c r="AA120" s="89">
        <v>29188.025791015676</v>
      </c>
      <c r="AB120" s="89">
        <v>18306.295009282578</v>
      </c>
      <c r="AC120" s="89">
        <v>28930.382788298808</v>
      </c>
      <c r="AD120" s="89">
        <v>42792.509406249977</v>
      </c>
      <c r="AE120" s="89">
        <v>8697.0227324218686</v>
      </c>
      <c r="AF120" s="89">
        <v>13.431615705131284</v>
      </c>
      <c r="AG120" s="89">
        <v>25375.939707031252</v>
      </c>
      <c r="AH120" s="89">
        <v>51519.896765624995</v>
      </c>
      <c r="AI120" s="89">
        <v>11104.760791015638</v>
      </c>
      <c r="AJ120" s="89">
        <v>55.886533228516242</v>
      </c>
      <c r="AK120" s="89">
        <v>4118.6393035888705</v>
      </c>
      <c r="AL120" s="89">
        <v>23932.108556640618</v>
      </c>
      <c r="AM120" s="89">
        <v>20579.791928218761</v>
      </c>
      <c r="AN120" s="89">
        <v>5169.3308105468586</v>
      </c>
      <c r="AO120" s="89">
        <v>46205.975468261735</v>
      </c>
      <c r="AP120" s="89">
        <v>334.61374914550697</v>
      </c>
      <c r="AQ120" s="89">
        <v>46345.465993867489</v>
      </c>
      <c r="AR120" s="89">
        <v>48379.233642578147</v>
      </c>
      <c r="AS120" s="89">
        <v>54681.138341796861</v>
      </c>
      <c r="AT120" s="89">
        <v>11979.328605152195</v>
      </c>
      <c r="AU120" s="89">
        <v>55082.379895518308</v>
      </c>
      <c r="AV120" s="89">
        <v>29411.083058593802</v>
      </c>
      <c r="AW120" s="89">
        <v>5034.784679671563</v>
      </c>
      <c r="AX120" s="89">
        <v>50044.795798339874</v>
      </c>
      <c r="AY120" s="89">
        <v>43698.441769531346</v>
      </c>
    </row>
    <row r="121" spans="1:51" x14ac:dyDescent="0.25">
      <c r="A121" s="79">
        <v>43743</v>
      </c>
      <c r="B121" s="80">
        <v>24</v>
      </c>
      <c r="C121" s="89">
        <v>32228.849451171853</v>
      </c>
      <c r="D121" s="89">
        <v>34800.493612812497</v>
      </c>
      <c r="E121" s="89">
        <v>19665.814208984379</v>
      </c>
      <c r="F121" s="89">
        <v>56563.599531250024</v>
      </c>
      <c r="G121" s="89">
        <v>28690.764607421832</v>
      </c>
      <c r="H121" s="89">
        <v>3124.3404499297003</v>
      </c>
      <c r="I121" s="89">
        <v>25613.132771484379</v>
      </c>
      <c r="J121" s="89">
        <v>127.1404342651368</v>
      </c>
      <c r="K121" s="89">
        <v>18405.476082328129</v>
      </c>
      <c r="L121" s="89">
        <v>7887.3153053828228</v>
      </c>
      <c r="M121" s="89">
        <v>24730.63852273548</v>
      </c>
      <c r="N121" s="89">
        <v>12990.25969335938</v>
      </c>
      <c r="O121" s="89">
        <v>40755.681382460927</v>
      </c>
      <c r="P121" s="89">
        <v>2510.1488244142429</v>
      </c>
      <c r="Q121" s="89">
        <v>28.61753225326537</v>
      </c>
      <c r="R121" s="89">
        <v>6833.4267333984326</v>
      </c>
      <c r="S121" s="89">
        <v>45826.22077795495</v>
      </c>
      <c r="T121" s="89">
        <v>16195.323316406242</v>
      </c>
      <c r="U121" s="89">
        <v>8337.5907318267928</v>
      </c>
      <c r="V121" s="89">
        <v>66677.146756843707</v>
      </c>
      <c r="W121" s="89">
        <v>3212.5356323242181</v>
      </c>
      <c r="X121" s="89">
        <v>15549.355172815491</v>
      </c>
      <c r="Y121" s="89">
        <v>7702.520164062501</v>
      </c>
      <c r="Z121" s="89">
        <v>341.6339368286134</v>
      </c>
      <c r="AA121" s="89">
        <v>26813.439487304695</v>
      </c>
      <c r="AB121" s="89">
        <v>17301.111591313853</v>
      </c>
      <c r="AC121" s="89">
        <v>26800.459283110813</v>
      </c>
      <c r="AD121" s="89">
        <v>39871.003718749998</v>
      </c>
      <c r="AE121" s="89">
        <v>8545.4860107421828</v>
      </c>
      <c r="AF121" s="89">
        <v>13.431615705131284</v>
      </c>
      <c r="AG121" s="89">
        <v>23706.20530078125</v>
      </c>
      <c r="AH121" s="89">
        <v>45474.067386718758</v>
      </c>
      <c r="AI121" s="89">
        <v>10246.10620117187</v>
      </c>
      <c r="AJ121" s="89">
        <v>62.462077853516121</v>
      </c>
      <c r="AK121" s="89">
        <v>3919.970901489256</v>
      </c>
      <c r="AL121" s="89">
        <v>22278.169490234373</v>
      </c>
      <c r="AM121" s="89">
        <v>19281.81476239063</v>
      </c>
      <c r="AN121" s="89">
        <v>4693.6504394531294</v>
      </c>
      <c r="AO121" s="89">
        <v>43250.771449218773</v>
      </c>
      <c r="AP121" s="89">
        <v>263.64186840820298</v>
      </c>
      <c r="AQ121" s="89">
        <v>44037.482392976803</v>
      </c>
      <c r="AR121" s="89">
        <v>45159.075586914063</v>
      </c>
      <c r="AS121" s="89">
        <v>50711.394425781305</v>
      </c>
      <c r="AT121" s="89">
        <v>11156.075463504711</v>
      </c>
      <c r="AU121" s="89">
        <v>51114.233342783955</v>
      </c>
      <c r="AV121" s="89">
        <v>27004.245957031249</v>
      </c>
      <c r="AW121" s="89">
        <v>5304.7425376025385</v>
      </c>
      <c r="AX121" s="89">
        <v>46855.16060058595</v>
      </c>
      <c r="AY121" s="89">
        <v>40384.465076171888</v>
      </c>
    </row>
    <row r="122" spans="1:51" x14ac:dyDescent="0.25">
      <c r="A122" s="79">
        <v>43744</v>
      </c>
      <c r="B122" s="80">
        <v>1</v>
      </c>
      <c r="C122" s="89">
        <v>29079.194648437478</v>
      </c>
      <c r="D122" s="89">
        <v>31053.319403593734</v>
      </c>
      <c r="E122" s="89">
        <v>17560.332011718721</v>
      </c>
      <c r="F122" s="89">
        <v>51207.662843750026</v>
      </c>
      <c r="G122" s="89">
        <v>24723.607669921872</v>
      </c>
      <c r="H122" s="89">
        <v>3031.6515361328065</v>
      </c>
      <c r="I122" s="89">
        <v>23311.473416015633</v>
      </c>
      <c r="J122" s="89">
        <v>104.45849609375</v>
      </c>
      <c r="K122" s="89">
        <v>16445.272665359385</v>
      </c>
      <c r="L122" s="89">
        <v>7477.0246581171841</v>
      </c>
      <c r="M122" s="89">
        <v>23328.697799628713</v>
      </c>
      <c r="N122" s="89">
        <v>11788.901228515631</v>
      </c>
      <c r="O122" s="89">
        <v>36760.926462437499</v>
      </c>
      <c r="P122" s="89">
        <v>2197.4831275812835</v>
      </c>
      <c r="Q122" s="89">
        <v>28.569324016571041</v>
      </c>
      <c r="R122" s="89">
        <v>6027.6217529296828</v>
      </c>
      <c r="S122" s="89">
        <v>40567.348317017415</v>
      </c>
      <c r="T122" s="89">
        <v>14876.145634765615</v>
      </c>
      <c r="U122" s="89">
        <v>7558.2028709106407</v>
      </c>
      <c r="V122" s="89">
        <v>58120.057207718732</v>
      </c>
      <c r="W122" s="89">
        <v>3111.8187622070323</v>
      </c>
      <c r="X122" s="89">
        <v>14848.09984566196</v>
      </c>
      <c r="Y122" s="89">
        <v>6777.3617167968841</v>
      </c>
      <c r="Z122" s="89">
        <v>351.29849581298822</v>
      </c>
      <c r="AA122" s="89">
        <v>23900.410220703132</v>
      </c>
      <c r="AB122" s="89">
        <v>16282.959780766969</v>
      </c>
      <c r="AC122" s="89">
        <v>24468.321832372279</v>
      </c>
      <c r="AD122" s="89">
        <v>35261.186972656244</v>
      </c>
      <c r="AE122" s="89">
        <v>7730.477791015619</v>
      </c>
      <c r="AF122" s="89">
        <v>13.431615705131284</v>
      </c>
      <c r="AG122" s="89">
        <v>20961.940160156246</v>
      </c>
      <c r="AH122" s="89">
        <v>39072.169660156265</v>
      </c>
      <c r="AI122" s="89">
        <v>9390.659960937488</v>
      </c>
      <c r="AJ122" s="89">
        <v>58.850534054686904</v>
      </c>
      <c r="AK122" s="89">
        <v>3883.5369064331126</v>
      </c>
      <c r="AL122" s="89">
        <v>19659.129144531253</v>
      </c>
      <c r="AM122" s="89">
        <v>17068.935905335944</v>
      </c>
      <c r="AN122" s="89">
        <v>4002.213525390629</v>
      </c>
      <c r="AO122" s="89">
        <v>39004.167128906236</v>
      </c>
      <c r="AP122" s="89">
        <v>217.86375024413991</v>
      </c>
      <c r="AQ122" s="89">
        <v>41159.951696594027</v>
      </c>
      <c r="AR122" s="89">
        <v>40694.991342773414</v>
      </c>
      <c r="AS122" s="89">
        <v>44637.293250000024</v>
      </c>
      <c r="AT122" s="89">
        <v>11026.29331004433</v>
      </c>
      <c r="AU122" s="89">
        <v>45937.876377940149</v>
      </c>
      <c r="AV122" s="89">
        <v>23612.328490234351</v>
      </c>
      <c r="AW122" s="89">
        <v>5564.0647288906439</v>
      </c>
      <c r="AX122" s="89">
        <v>41282.450061035168</v>
      </c>
      <c r="AY122" s="89">
        <v>37498.33814648437</v>
      </c>
    </row>
    <row r="123" spans="1:51" x14ac:dyDescent="0.25">
      <c r="A123" s="79">
        <v>43744</v>
      </c>
      <c r="B123" s="80">
        <v>2</v>
      </c>
      <c r="C123" s="89">
        <v>26702.973654296871</v>
      </c>
      <c r="D123" s="89">
        <v>27517.925632281243</v>
      </c>
      <c r="E123" s="89">
        <v>15699.108984374985</v>
      </c>
      <c r="F123" s="89">
        <v>46460.27458593755</v>
      </c>
      <c r="G123" s="89">
        <v>21624.028728515626</v>
      </c>
      <c r="H123" s="89">
        <v>3076.4835476718818</v>
      </c>
      <c r="I123" s="89">
        <v>21355.400813964821</v>
      </c>
      <c r="J123" s="89">
        <v>92.769208908081097</v>
      </c>
      <c r="K123" s="89">
        <v>14649.858920968747</v>
      </c>
      <c r="L123" s="89">
        <v>7112.7661894453113</v>
      </c>
      <c r="M123" s="89">
        <v>22656.635285137432</v>
      </c>
      <c r="N123" s="89">
        <v>10943.402003906253</v>
      </c>
      <c r="O123" s="89">
        <v>33089.12299298439</v>
      </c>
      <c r="P123" s="89">
        <v>2062.8062953947488</v>
      </c>
      <c r="Q123" s="89">
        <v>28.53035831451416</v>
      </c>
      <c r="R123" s="89">
        <v>5259.3281616210925</v>
      </c>
      <c r="S123" s="89">
        <v>35071.423119751831</v>
      </c>
      <c r="T123" s="89">
        <v>13728.648952148455</v>
      </c>
      <c r="U123" s="89">
        <v>6994.4781087188676</v>
      </c>
      <c r="V123" s="89">
        <v>50848.314987468744</v>
      </c>
      <c r="W123" s="89">
        <v>2968.6642578125002</v>
      </c>
      <c r="X123" s="89">
        <v>13752.603539823425</v>
      </c>
      <c r="Y123" s="89">
        <v>6301.9105546874962</v>
      </c>
      <c r="Z123" s="89">
        <v>336.63367623291026</v>
      </c>
      <c r="AA123" s="89">
        <v>21065.659208007844</v>
      </c>
      <c r="AB123" s="89">
        <v>15184.506103032609</v>
      </c>
      <c r="AC123" s="89">
        <v>22201.0702491333</v>
      </c>
      <c r="AD123" s="89">
        <v>30813.061019531247</v>
      </c>
      <c r="AE123" s="89">
        <v>6944.1915947265743</v>
      </c>
      <c r="AF123" s="89">
        <v>13.431615705131284</v>
      </c>
      <c r="AG123" s="89">
        <v>18527.618714843742</v>
      </c>
      <c r="AH123" s="89">
        <v>33960.716484375007</v>
      </c>
      <c r="AI123" s="89">
        <v>8457.8439941406195</v>
      </c>
      <c r="AJ123" s="89">
        <v>58.101966974609041</v>
      </c>
      <c r="AK123" s="89">
        <v>3531.3872543334969</v>
      </c>
      <c r="AL123" s="89">
        <v>16855.399233398442</v>
      </c>
      <c r="AM123" s="89">
        <v>15032.344079664066</v>
      </c>
      <c r="AN123" s="89">
        <v>3286.747094726571</v>
      </c>
      <c r="AO123" s="89">
        <v>34580.958784667964</v>
      </c>
      <c r="AP123" s="89">
        <v>212.64148901367102</v>
      </c>
      <c r="AQ123" s="89">
        <v>38527.76218916427</v>
      </c>
      <c r="AR123" s="89">
        <v>36159.973956054688</v>
      </c>
      <c r="AS123" s="89">
        <v>38530.656140625004</v>
      </c>
      <c r="AT123" s="89">
        <v>10166.147109926682</v>
      </c>
      <c r="AU123" s="89">
        <v>41090.851209971428</v>
      </c>
      <c r="AV123" s="89">
        <v>20352.413359375005</v>
      </c>
      <c r="AW123" s="89">
        <v>4940.9260695969197</v>
      </c>
      <c r="AX123" s="89">
        <v>35008.975231933611</v>
      </c>
      <c r="AY123" s="89">
        <v>34853.107113281243</v>
      </c>
    </row>
    <row r="124" spans="1:51" x14ac:dyDescent="0.25">
      <c r="A124" s="79">
        <v>43744</v>
      </c>
      <c r="B124" s="80">
        <v>3</v>
      </c>
      <c r="C124" s="89">
        <v>25113.559103515607</v>
      </c>
      <c r="D124" s="89">
        <v>24566.056937968748</v>
      </c>
      <c r="E124" s="89">
        <v>14472.8607421875</v>
      </c>
      <c r="F124" s="89">
        <v>42858.36467773436</v>
      </c>
      <c r="G124" s="89">
        <v>19182.299318359415</v>
      </c>
      <c r="H124" s="89">
        <v>3052.3018684296771</v>
      </c>
      <c r="I124" s="89">
        <v>19910.147973632818</v>
      </c>
      <c r="J124" s="89">
        <v>85.326547622680607</v>
      </c>
      <c r="K124" s="89">
        <v>13235.04459306251</v>
      </c>
      <c r="L124" s="89">
        <v>6916.4820479843438</v>
      </c>
      <c r="M124" s="89">
        <v>21772.284698134936</v>
      </c>
      <c r="N124" s="89">
        <v>10086.24906250001</v>
      </c>
      <c r="O124" s="89">
        <v>30236.227802695343</v>
      </c>
      <c r="P124" s="89">
        <v>1917.5211534405746</v>
      </c>
      <c r="Q124" s="89">
        <v>28.371729373931892</v>
      </c>
      <c r="R124" s="89">
        <v>4574.2388671875005</v>
      </c>
      <c r="S124" s="89">
        <v>30813.947930298687</v>
      </c>
      <c r="T124" s="89">
        <v>12820.733544921875</v>
      </c>
      <c r="U124" s="89">
        <v>6560.2771157836914</v>
      </c>
      <c r="V124" s="89">
        <v>45145.892386656262</v>
      </c>
      <c r="W124" s="89">
        <v>2707.973571777346</v>
      </c>
      <c r="X124" s="89">
        <v>12720.045772672893</v>
      </c>
      <c r="Y124" s="89">
        <v>5960.0560722656219</v>
      </c>
      <c r="Z124" s="89">
        <v>324.25181682128903</v>
      </c>
      <c r="AA124" s="89">
        <v>18900.106912109368</v>
      </c>
      <c r="AB124" s="89">
        <v>14533.533319829481</v>
      </c>
      <c r="AC124" s="89">
        <v>20682.658655587747</v>
      </c>
      <c r="AD124" s="89">
        <v>27527.362931640648</v>
      </c>
      <c r="AE124" s="89">
        <v>6206.5090361328375</v>
      </c>
      <c r="AF124" s="89">
        <v>13.431615705131284</v>
      </c>
      <c r="AG124" s="89">
        <v>16727.321542968748</v>
      </c>
      <c r="AH124" s="89">
        <v>30048.988183593719</v>
      </c>
      <c r="AI124" s="89">
        <v>7776.3408691406312</v>
      </c>
      <c r="AJ124" s="89">
        <v>57.886426162110098</v>
      </c>
      <c r="AK124" s="89">
        <v>3357.3436737060551</v>
      </c>
      <c r="AL124" s="89">
        <v>14537.393611328142</v>
      </c>
      <c r="AM124" s="89">
        <v>13718.137660374994</v>
      </c>
      <c r="AN124" s="89">
        <v>2748.0398193359306</v>
      </c>
      <c r="AO124" s="89">
        <v>31111.218819824211</v>
      </c>
      <c r="AP124" s="89">
        <v>154.88729907226488</v>
      </c>
      <c r="AQ124" s="89">
        <v>36352.28384239092</v>
      </c>
      <c r="AR124" s="89">
        <v>32350.25436132817</v>
      </c>
      <c r="AS124" s="89">
        <v>33784.656409179726</v>
      </c>
      <c r="AT124" s="89">
        <v>9512.3372531525274</v>
      </c>
      <c r="AU124" s="89">
        <v>37437.013836924583</v>
      </c>
      <c r="AV124" s="89">
        <v>17909.666900390606</v>
      </c>
      <c r="AW124" s="89">
        <v>3272.5252656025427</v>
      </c>
      <c r="AX124" s="89">
        <v>30413.227587890626</v>
      </c>
      <c r="AY124" s="89">
        <v>33300.840210937589</v>
      </c>
    </row>
    <row r="125" spans="1:51" x14ac:dyDescent="0.25">
      <c r="A125" s="79">
        <v>43744</v>
      </c>
      <c r="B125" s="80">
        <v>4</v>
      </c>
      <c r="C125" s="89">
        <v>24192.503919921888</v>
      </c>
      <c r="D125" s="89">
        <v>22934.96511107812</v>
      </c>
      <c r="E125" s="89">
        <v>13526.963779296884</v>
      </c>
      <c r="F125" s="89">
        <v>40855.132333984395</v>
      </c>
      <c r="G125" s="89">
        <v>17595.179691406254</v>
      </c>
      <c r="H125" s="89">
        <v>3043.4704416015575</v>
      </c>
      <c r="I125" s="89">
        <v>18837.15203955078</v>
      </c>
      <c r="J125" s="89">
        <v>78.517198562622085</v>
      </c>
      <c r="K125" s="89">
        <v>12251.219286406256</v>
      </c>
      <c r="L125" s="89">
        <v>6759.5828032421969</v>
      </c>
      <c r="M125" s="89">
        <v>20618.700639652518</v>
      </c>
      <c r="N125" s="89">
        <v>9636.7686054687638</v>
      </c>
      <c r="O125" s="89">
        <v>28431.600484632843</v>
      </c>
      <c r="P125" s="89">
        <v>1870.5693078259087</v>
      </c>
      <c r="Q125" s="89">
        <v>28.13136816024781</v>
      </c>
      <c r="R125" s="89">
        <v>4195.9112915039068</v>
      </c>
      <c r="S125" s="89">
        <v>27801.503532837745</v>
      </c>
      <c r="T125" s="89">
        <v>12452.964823242197</v>
      </c>
      <c r="U125" s="89">
        <v>6191.7055047149661</v>
      </c>
      <c r="V125" s="89">
        <v>41510.361087312551</v>
      </c>
      <c r="W125" s="89">
        <v>2640.9527343750001</v>
      </c>
      <c r="X125" s="89">
        <v>12552.348402725444</v>
      </c>
      <c r="Y125" s="89">
        <v>5075.9564511718672</v>
      </c>
      <c r="Z125" s="89">
        <v>326.92111484375005</v>
      </c>
      <c r="AA125" s="89">
        <v>17102.869719726579</v>
      </c>
      <c r="AB125" s="89">
        <v>14160.782777837278</v>
      </c>
      <c r="AC125" s="89">
        <v>19760.16535133362</v>
      </c>
      <c r="AD125" s="89">
        <v>25243.620720703115</v>
      </c>
      <c r="AE125" s="89">
        <v>5936.2406767578204</v>
      </c>
      <c r="AF125" s="89">
        <v>13.431615705131284</v>
      </c>
      <c r="AG125" s="89">
        <v>15375.091691406247</v>
      </c>
      <c r="AH125" s="89">
        <v>28244.664097656256</v>
      </c>
      <c r="AI125" s="89">
        <v>7349.3170898437602</v>
      </c>
      <c r="AJ125" s="89">
        <v>55.286190556641287</v>
      </c>
      <c r="AK125" s="89">
        <v>3282.6209259033221</v>
      </c>
      <c r="AL125" s="89">
        <v>13075.871993164092</v>
      </c>
      <c r="AM125" s="89">
        <v>12607.315330804688</v>
      </c>
      <c r="AN125" s="89">
        <v>2365.924462890629</v>
      </c>
      <c r="AO125" s="89">
        <v>28887.133167968746</v>
      </c>
      <c r="AP125" s="89">
        <v>159.04085729980403</v>
      </c>
      <c r="AQ125" s="89">
        <v>34897.031588703401</v>
      </c>
      <c r="AR125" s="89">
        <v>29861.873333007868</v>
      </c>
      <c r="AS125" s="89">
        <v>30408.315961914072</v>
      </c>
      <c r="AT125" s="89">
        <v>9036.7804894687579</v>
      </c>
      <c r="AU125" s="89">
        <v>35372.357215830867</v>
      </c>
      <c r="AV125" s="89">
        <v>16112.794841796862</v>
      </c>
      <c r="AW125" s="89">
        <v>1150.6021176782212</v>
      </c>
      <c r="AX125" s="89">
        <v>27255.509809570318</v>
      </c>
      <c r="AY125" s="89">
        <v>32137.393623046893</v>
      </c>
    </row>
    <row r="126" spans="1:51" x14ac:dyDescent="0.25">
      <c r="A126" s="79">
        <v>43744</v>
      </c>
      <c r="B126" s="80">
        <v>5</v>
      </c>
      <c r="C126" s="89">
        <v>23677.849572265608</v>
      </c>
      <c r="D126" s="89">
        <v>22022.725659515636</v>
      </c>
      <c r="E126" s="89">
        <v>13095.868276367213</v>
      </c>
      <c r="F126" s="89">
        <v>39742.541996093787</v>
      </c>
      <c r="G126" s="89">
        <v>16882.276328124997</v>
      </c>
      <c r="H126" s="89">
        <v>3009.7401504765608</v>
      </c>
      <c r="I126" s="89">
        <v>18382.031134765621</v>
      </c>
      <c r="J126" s="89">
        <v>75.609786987304702</v>
      </c>
      <c r="K126" s="89">
        <v>11822.696370023445</v>
      </c>
      <c r="L126" s="89">
        <v>6516.0200398749903</v>
      </c>
      <c r="M126" s="89">
        <v>20544.753466932532</v>
      </c>
      <c r="N126" s="89">
        <v>9344.6377324218774</v>
      </c>
      <c r="O126" s="89">
        <v>27596.465750351548</v>
      </c>
      <c r="P126" s="89">
        <v>1850.7204817182492</v>
      </c>
      <c r="Q126" s="89">
        <v>27.8055067062378</v>
      </c>
      <c r="R126" s="89">
        <v>3930.5079711914073</v>
      </c>
      <c r="S126" s="89">
        <v>26081.129488892453</v>
      </c>
      <c r="T126" s="89">
        <v>12023.893353515628</v>
      </c>
      <c r="U126" s="89">
        <v>5908.3720640754573</v>
      </c>
      <c r="V126" s="89">
        <v>39616.369919765646</v>
      </c>
      <c r="W126" s="89">
        <v>2573.9617675781255</v>
      </c>
      <c r="X126" s="89">
        <v>12199.360703471799</v>
      </c>
      <c r="Y126" s="89">
        <v>5016.8309472656392</v>
      </c>
      <c r="Z126" s="89">
        <v>344.22071266479486</v>
      </c>
      <c r="AA126" s="89">
        <v>16327.473583984391</v>
      </c>
      <c r="AB126" s="89">
        <v>13931.486186040394</v>
      </c>
      <c r="AC126" s="89">
        <v>19503.933693851479</v>
      </c>
      <c r="AD126" s="89">
        <v>24096.962984374997</v>
      </c>
      <c r="AE126" s="89">
        <v>5698.4875986328052</v>
      </c>
      <c r="AF126" s="89">
        <v>13.431615705131284</v>
      </c>
      <c r="AG126" s="89">
        <v>14634.46160546875</v>
      </c>
      <c r="AH126" s="89">
        <v>27065.776769531254</v>
      </c>
      <c r="AI126" s="89">
        <v>7078.3425781250098</v>
      </c>
      <c r="AJ126" s="89">
        <v>55.440352123046097</v>
      </c>
      <c r="AK126" s="89">
        <v>3163.9588729858397</v>
      </c>
      <c r="AL126" s="89">
        <v>12224.656569335932</v>
      </c>
      <c r="AM126" s="89">
        <v>12004.269907492175</v>
      </c>
      <c r="AN126" s="89">
        <v>2142.86491699218</v>
      </c>
      <c r="AO126" s="89">
        <v>27476.586427734383</v>
      </c>
      <c r="AP126" s="89">
        <v>159.54577246093797</v>
      </c>
      <c r="AQ126" s="89">
        <v>34049.008838414346</v>
      </c>
      <c r="AR126" s="89">
        <v>28477.241462890637</v>
      </c>
      <c r="AS126" s="89">
        <v>28824.974230468757</v>
      </c>
      <c r="AT126" s="89">
        <v>8881.0623241192206</v>
      </c>
      <c r="AU126" s="89">
        <v>34121.53054004952</v>
      </c>
      <c r="AV126" s="89">
        <v>15093.01996484377</v>
      </c>
      <c r="AW126" s="89">
        <v>67.10215154329893</v>
      </c>
      <c r="AX126" s="89">
        <v>25488.138146972677</v>
      </c>
      <c r="AY126" s="89">
        <v>31513.181246093776</v>
      </c>
    </row>
    <row r="127" spans="1:51" x14ac:dyDescent="0.25">
      <c r="A127" s="79">
        <v>43744</v>
      </c>
      <c r="B127" s="80">
        <v>6</v>
      </c>
      <c r="C127" s="89">
        <v>23499.961732421903</v>
      </c>
      <c r="D127" s="89">
        <v>21593.311994109372</v>
      </c>
      <c r="E127" s="89">
        <v>12751.595825195314</v>
      </c>
      <c r="F127" s="89">
        <v>39330.854500000023</v>
      </c>
      <c r="G127" s="89">
        <v>16864.929758789076</v>
      </c>
      <c r="H127" s="89">
        <v>3039.8601897265562</v>
      </c>
      <c r="I127" s="89">
        <v>18199.934760253909</v>
      </c>
      <c r="J127" s="89">
        <v>69.758289337158203</v>
      </c>
      <c r="K127" s="89">
        <v>11512.294774570306</v>
      </c>
      <c r="L127" s="89">
        <v>6611.4165852968663</v>
      </c>
      <c r="M127" s="89">
        <v>19865.473939445736</v>
      </c>
      <c r="N127" s="89">
        <v>9468.2045000000089</v>
      </c>
      <c r="O127" s="89">
        <v>27360.465184281235</v>
      </c>
      <c r="P127" s="89">
        <v>1840.5850294621002</v>
      </c>
      <c r="Q127" s="89">
        <v>27.705382823944088</v>
      </c>
      <c r="R127" s="89">
        <v>3832.0479125976553</v>
      </c>
      <c r="S127" s="89">
        <v>25310.405851197138</v>
      </c>
      <c r="T127" s="89">
        <v>11935.152586914062</v>
      </c>
      <c r="U127" s="89">
        <v>5764.2593276863017</v>
      </c>
      <c r="V127" s="89">
        <v>38989.195631000031</v>
      </c>
      <c r="W127" s="89">
        <v>2536.8256958007828</v>
      </c>
      <c r="X127" s="89">
        <v>12220.877779698385</v>
      </c>
      <c r="Y127" s="89">
        <v>4875.5086269531193</v>
      </c>
      <c r="Z127" s="89">
        <v>345.70468887939455</v>
      </c>
      <c r="AA127" s="89">
        <v>15853.725617187505</v>
      </c>
      <c r="AB127" s="89">
        <v>13938.28057080603</v>
      </c>
      <c r="AC127" s="89">
        <v>19043.393099844372</v>
      </c>
      <c r="AD127" s="89">
        <v>23771.396277343742</v>
      </c>
      <c r="AE127" s="89">
        <v>5610.1345712890634</v>
      </c>
      <c r="AF127" s="89">
        <v>13.431615705131284</v>
      </c>
      <c r="AG127" s="89">
        <v>14240.443718749992</v>
      </c>
      <c r="AH127" s="89">
        <v>25892.993916015628</v>
      </c>
      <c r="AI127" s="89">
        <v>6985.8984619140701</v>
      </c>
      <c r="AJ127" s="89">
        <v>58.868954039060952</v>
      </c>
      <c r="AK127" s="89">
        <v>3252.0970458984384</v>
      </c>
      <c r="AL127" s="89">
        <v>11695.516937499999</v>
      </c>
      <c r="AM127" s="89">
        <v>11675.099858750014</v>
      </c>
      <c r="AN127" s="89">
        <v>2056.7108642578078</v>
      </c>
      <c r="AO127" s="89">
        <v>26900.373298339855</v>
      </c>
      <c r="AP127" s="89">
        <v>109.49780871582099</v>
      </c>
      <c r="AQ127" s="89">
        <v>33391.629474765898</v>
      </c>
      <c r="AR127" s="89">
        <v>27852.951335937523</v>
      </c>
      <c r="AS127" s="89">
        <v>27934.515056640619</v>
      </c>
      <c r="AT127" s="89">
        <v>9082.5669884505114</v>
      </c>
      <c r="AU127" s="89">
        <v>33444.580200205804</v>
      </c>
      <c r="AV127" s="89">
        <v>14620.055791015586</v>
      </c>
      <c r="AW127" s="89">
        <v>-631.49674747695087</v>
      </c>
      <c r="AX127" s="89">
        <v>24678.595712890623</v>
      </c>
      <c r="AY127" s="89">
        <v>31446.425732421911</v>
      </c>
    </row>
    <row r="128" spans="1:51" x14ac:dyDescent="0.25">
      <c r="A128" s="79">
        <v>43744</v>
      </c>
      <c r="B128" s="80">
        <v>7</v>
      </c>
      <c r="C128" s="89">
        <v>23857.427937500011</v>
      </c>
      <c r="D128" s="89">
        <v>21718.647336499984</v>
      </c>
      <c r="E128" s="89">
        <v>12891.319672851556</v>
      </c>
      <c r="F128" s="89">
        <v>39865.57015820314</v>
      </c>
      <c r="G128" s="89">
        <v>17036.559287109383</v>
      </c>
      <c r="H128" s="89">
        <v>3002.2431084765699</v>
      </c>
      <c r="I128" s="89">
        <v>18474.459546386744</v>
      </c>
      <c r="J128" s="89">
        <v>73.14348602294929</v>
      </c>
      <c r="K128" s="89">
        <v>11444.516092124995</v>
      </c>
      <c r="L128" s="89">
        <v>6720.5400510703021</v>
      </c>
      <c r="M128" s="89">
        <v>20028.347458029766</v>
      </c>
      <c r="N128" s="89">
        <v>9604.0933867187377</v>
      </c>
      <c r="O128" s="89">
        <v>27461.241586304692</v>
      </c>
      <c r="P128" s="89">
        <v>1940.216038761426</v>
      </c>
      <c r="Q128" s="89">
        <v>27.565398216247551</v>
      </c>
      <c r="R128" s="89">
        <v>3843.6712707519541</v>
      </c>
      <c r="S128" s="89">
        <v>25257.045982056516</v>
      </c>
      <c r="T128" s="89">
        <v>12155.320366210939</v>
      </c>
      <c r="U128" s="89">
        <v>5718.2950714264025</v>
      </c>
      <c r="V128" s="89">
        <v>39208.417478796844</v>
      </c>
      <c r="W128" s="89">
        <v>2531.3904052734374</v>
      </c>
      <c r="X128" s="89">
        <v>12557.864938245362</v>
      </c>
      <c r="Y128" s="89">
        <v>4839.4177304687601</v>
      </c>
      <c r="Z128" s="89">
        <v>356.1364859069825</v>
      </c>
      <c r="AA128" s="89">
        <v>16285.205564453132</v>
      </c>
      <c r="AB128" s="89">
        <v>13952.13448096227</v>
      </c>
      <c r="AC128" s="89">
        <v>19166.591493534848</v>
      </c>
      <c r="AD128" s="89">
        <v>23710.780499999983</v>
      </c>
      <c r="AE128" s="89">
        <v>5674.7787314453244</v>
      </c>
      <c r="AF128" s="89">
        <v>13.431615705131284</v>
      </c>
      <c r="AG128" s="89">
        <v>14344.142496093747</v>
      </c>
      <c r="AH128" s="89">
        <v>25846.068500000008</v>
      </c>
      <c r="AI128" s="89">
        <v>7011.3392333984502</v>
      </c>
      <c r="AJ128" s="89">
        <v>55.165912810545336</v>
      </c>
      <c r="AK128" s="89">
        <v>3408.9083557128893</v>
      </c>
      <c r="AL128" s="89">
        <v>11762.488930664051</v>
      </c>
      <c r="AM128" s="89">
        <v>11448.996569179664</v>
      </c>
      <c r="AN128" s="89">
        <v>2179.8865722656292</v>
      </c>
      <c r="AO128" s="89">
        <v>27004.415770507832</v>
      </c>
      <c r="AP128" s="89">
        <v>120.93023168945302</v>
      </c>
      <c r="AQ128" s="89">
        <v>33539.719881344005</v>
      </c>
      <c r="AR128" s="89">
        <v>27830.628331054682</v>
      </c>
      <c r="AS128" s="89">
        <v>27847.320776367189</v>
      </c>
      <c r="AT128" s="89">
        <v>8881.9747655579686</v>
      </c>
      <c r="AU128" s="89">
        <v>33235.467698252694</v>
      </c>
      <c r="AV128" s="89">
        <v>14673.850603515646</v>
      </c>
      <c r="AW128" s="89">
        <v>-1262.6090076434471</v>
      </c>
      <c r="AX128" s="89">
        <v>24757.81158813478</v>
      </c>
      <c r="AY128" s="89">
        <v>31799.138869140705</v>
      </c>
    </row>
    <row r="129" spans="1:51" x14ac:dyDescent="0.25">
      <c r="A129" s="79">
        <v>43744</v>
      </c>
      <c r="B129" s="80">
        <v>8</v>
      </c>
      <c r="C129" s="89">
        <v>23381.212730468789</v>
      </c>
      <c r="D129" s="89">
        <v>20860.390046750003</v>
      </c>
      <c r="E129" s="89">
        <v>12429.68077636719</v>
      </c>
      <c r="F129" s="89">
        <v>40089.812648437539</v>
      </c>
      <c r="G129" s="89">
        <v>15739.47037858646</v>
      </c>
      <c r="H129" s="89">
        <v>2631.9860894218587</v>
      </c>
      <c r="I129" s="89">
        <v>18553.407514160168</v>
      </c>
      <c r="J129" s="89">
        <v>76.270862579345703</v>
      </c>
      <c r="K129" s="89">
        <v>11228.044611992191</v>
      </c>
      <c r="L129" s="89">
        <v>6629.8406422890603</v>
      </c>
      <c r="M129" s="89">
        <v>18342.077274762218</v>
      </c>
      <c r="N129" s="89">
        <v>8630.9788535156295</v>
      </c>
      <c r="O129" s="89">
        <v>27606.17319482813</v>
      </c>
      <c r="P129" s="89">
        <v>1537.1286869100438</v>
      </c>
      <c r="Q129" s="89">
        <v>28.159786224365231</v>
      </c>
      <c r="R129" s="89">
        <v>3506.2271484375005</v>
      </c>
      <c r="S129" s="89">
        <v>23753.387168579939</v>
      </c>
      <c r="T129" s="89">
        <v>10978.992291992199</v>
      </c>
      <c r="U129" s="89">
        <v>5268.2756364402767</v>
      </c>
      <c r="V129" s="89">
        <v>37811.991237359369</v>
      </c>
      <c r="W129" s="89">
        <v>2412.6211669921877</v>
      </c>
      <c r="X129" s="89">
        <v>12017.171030803258</v>
      </c>
      <c r="Y129" s="89">
        <v>4454.7821699218885</v>
      </c>
      <c r="Z129" s="89">
        <v>333.97684190063478</v>
      </c>
      <c r="AA129" s="89">
        <v>15450.460279296854</v>
      </c>
      <c r="AB129" s="89">
        <v>14157.138381352896</v>
      </c>
      <c r="AC129" s="89">
        <v>18300.433359444458</v>
      </c>
      <c r="AD129" s="89">
        <v>22231.462814453116</v>
      </c>
      <c r="AE129" s="89">
        <v>5120.7809741211031</v>
      </c>
      <c r="AF129" s="89">
        <v>13.431615705131284</v>
      </c>
      <c r="AG129" s="89">
        <v>14214.076410156251</v>
      </c>
      <c r="AH129" s="89">
        <v>23151.077988281257</v>
      </c>
      <c r="AI129" s="89">
        <v>6113.4652343750004</v>
      </c>
      <c r="AJ129" s="89">
        <v>44.235620832032339</v>
      </c>
      <c r="AK129" s="89">
        <v>3368.5525171775807</v>
      </c>
      <c r="AL129" s="89">
        <v>11506.66646875</v>
      </c>
      <c r="AM129" s="89">
        <v>10244.174730148427</v>
      </c>
      <c r="AN129" s="89">
        <v>2169.7496093750005</v>
      </c>
      <c r="AO129" s="89">
        <v>25957.857148925792</v>
      </c>
      <c r="AP129" s="89">
        <v>80.258743592972081</v>
      </c>
      <c r="AQ129" s="89">
        <v>33293.560290883099</v>
      </c>
      <c r="AR129" s="89">
        <v>26880.272669921877</v>
      </c>
      <c r="AS129" s="89">
        <v>27089.006290039088</v>
      </c>
      <c r="AT129" s="89">
        <v>7994.5769216904846</v>
      </c>
      <c r="AU129" s="89">
        <v>32480.499477549525</v>
      </c>
      <c r="AV129" s="89">
        <v>13271.995765625003</v>
      </c>
      <c r="AW129" s="89">
        <v>2592.7081595550276</v>
      </c>
      <c r="AX129" s="89">
        <v>22942.243359375028</v>
      </c>
      <c r="AY129" s="89">
        <v>31163.30808398431</v>
      </c>
    </row>
    <row r="130" spans="1:51" x14ac:dyDescent="0.25">
      <c r="A130" s="79">
        <v>43744</v>
      </c>
      <c r="B130" s="80">
        <v>9</v>
      </c>
      <c r="C130" s="89">
        <v>24921.198746093745</v>
      </c>
      <c r="D130" s="89">
        <v>22408.836324843742</v>
      </c>
      <c r="E130" s="89">
        <v>13504.652954101588</v>
      </c>
      <c r="F130" s="89">
        <v>43771.797712890642</v>
      </c>
      <c r="G130" s="89">
        <v>17490.260778080163</v>
      </c>
      <c r="H130" s="89">
        <v>2766.8085220546877</v>
      </c>
      <c r="I130" s="89">
        <v>20200.557378417994</v>
      </c>
      <c r="J130" s="89">
        <v>85.971532821655302</v>
      </c>
      <c r="K130" s="89">
        <v>12435.64531852346</v>
      </c>
      <c r="L130" s="89">
        <v>6526.8305680781223</v>
      </c>
      <c r="M130" s="89">
        <v>18992.266137875267</v>
      </c>
      <c r="N130" s="89">
        <v>9089.1395761718686</v>
      </c>
      <c r="O130" s="89">
        <v>29959.589275499995</v>
      </c>
      <c r="P130" s="89">
        <v>922.26366012899837</v>
      </c>
      <c r="Q130" s="89">
        <v>28.979552268981941</v>
      </c>
      <c r="R130" s="89">
        <v>3866.266082763671</v>
      </c>
      <c r="S130" s="89">
        <v>26045.912235962754</v>
      </c>
      <c r="T130" s="89">
        <v>11228.213246093756</v>
      </c>
      <c r="U130" s="89">
        <v>5488.9324901123182</v>
      </c>
      <c r="V130" s="89">
        <v>41107.535930656253</v>
      </c>
      <c r="W130" s="89">
        <v>2249.3421752929689</v>
      </c>
      <c r="X130" s="89">
        <v>12543.15095892647</v>
      </c>
      <c r="Y130" s="89">
        <v>4119.8765898437578</v>
      </c>
      <c r="Z130" s="89">
        <v>339.6589767333985</v>
      </c>
      <c r="AA130" s="89">
        <v>17081.547856445304</v>
      </c>
      <c r="AB130" s="89">
        <v>14955.043854985737</v>
      </c>
      <c r="AC130" s="89">
        <v>19518.995351008998</v>
      </c>
      <c r="AD130" s="89">
        <v>24263.01320507811</v>
      </c>
      <c r="AE130" s="89">
        <v>5243.578075187459</v>
      </c>
      <c r="AF130" s="89">
        <v>13.431615705131284</v>
      </c>
      <c r="AG130" s="89">
        <v>15246.499703125008</v>
      </c>
      <c r="AH130" s="89">
        <v>25917.33331054687</v>
      </c>
      <c r="AI130" s="89">
        <v>6394.7652832031199</v>
      </c>
      <c r="AJ130" s="89">
        <v>56.219414777342678</v>
      </c>
      <c r="AK130" s="89">
        <v>3494.1798399328618</v>
      </c>
      <c r="AL130" s="89">
        <v>12706.003529296881</v>
      </c>
      <c r="AM130" s="89">
        <v>10695.171592124994</v>
      </c>
      <c r="AN130" s="89">
        <v>2550.8718505859297</v>
      </c>
      <c r="AO130" s="89">
        <v>28283.898070312498</v>
      </c>
      <c r="AP130" s="89">
        <v>-41.810957261527136</v>
      </c>
      <c r="AQ130" s="89">
        <v>34888.464797101864</v>
      </c>
      <c r="AR130" s="89">
        <v>29327.828178710966</v>
      </c>
      <c r="AS130" s="89">
        <v>30082.395148437485</v>
      </c>
      <c r="AT130" s="89">
        <v>7975.4852641444722</v>
      </c>
      <c r="AU130" s="89">
        <v>35281.411672862065</v>
      </c>
      <c r="AV130" s="89">
        <v>14093.322302734387</v>
      </c>
      <c r="AW130" s="89">
        <v>3753.2002020995765</v>
      </c>
      <c r="AX130" s="89">
        <v>25507.639212646511</v>
      </c>
      <c r="AY130" s="89">
        <v>32169.554656250068</v>
      </c>
    </row>
    <row r="131" spans="1:51" x14ac:dyDescent="0.25">
      <c r="A131" s="79">
        <v>43744</v>
      </c>
      <c r="B131" s="80">
        <v>10</v>
      </c>
      <c r="C131" s="89">
        <v>26841.843542968712</v>
      </c>
      <c r="D131" s="89">
        <v>26214.52716192188</v>
      </c>
      <c r="E131" s="89">
        <v>15083.093359375012</v>
      </c>
      <c r="F131" s="89">
        <v>47892.943726562487</v>
      </c>
      <c r="G131" s="89">
        <v>20518.702287801527</v>
      </c>
      <c r="H131" s="89">
        <v>3225.149295593751</v>
      </c>
      <c r="I131" s="89">
        <v>23425.677368652356</v>
      </c>
      <c r="J131" s="89">
        <v>103.05534553527829</v>
      </c>
      <c r="K131" s="89">
        <v>14293.316662281261</v>
      </c>
      <c r="L131" s="89">
        <v>6843.0734668202977</v>
      </c>
      <c r="M131" s="89">
        <v>19878.389912277744</v>
      </c>
      <c r="N131" s="89">
        <v>10572.90265429688</v>
      </c>
      <c r="O131" s="89">
        <v>34227.725157062545</v>
      </c>
      <c r="P131" s="89">
        <v>1775.2385262592768</v>
      </c>
      <c r="Q131" s="89">
        <v>28.77207708358765</v>
      </c>
      <c r="R131" s="89">
        <v>4444.6996582031261</v>
      </c>
      <c r="S131" s="89">
        <v>30764.151512329947</v>
      </c>
      <c r="T131" s="89">
        <v>12221.221472656247</v>
      </c>
      <c r="U131" s="89">
        <v>5955.5566922302187</v>
      </c>
      <c r="V131" s="89">
        <v>47219.986787375004</v>
      </c>
      <c r="W131" s="89">
        <v>2412.9548339843759</v>
      </c>
      <c r="X131" s="89">
        <v>13954.589231990281</v>
      </c>
      <c r="Y131" s="89">
        <v>4115.0658300781452</v>
      </c>
      <c r="Z131" s="89">
        <v>377.09158334960932</v>
      </c>
      <c r="AA131" s="89">
        <v>19932.388506835967</v>
      </c>
      <c r="AB131" s="89">
        <v>16311.431456548224</v>
      </c>
      <c r="AC131" s="89">
        <v>21321.322561387267</v>
      </c>
      <c r="AD131" s="89">
        <v>28304.078730468736</v>
      </c>
      <c r="AE131" s="89">
        <v>5472.9276192444368</v>
      </c>
      <c r="AF131" s="89">
        <v>13.431615705131284</v>
      </c>
      <c r="AG131" s="89">
        <v>17449.258929687501</v>
      </c>
      <c r="AH131" s="89">
        <v>30795.217917968766</v>
      </c>
      <c r="AI131" s="89">
        <v>7662.8102539062402</v>
      </c>
      <c r="AJ131" s="89">
        <v>69.127771382812881</v>
      </c>
      <c r="AK131" s="89">
        <v>3800.0338806301488</v>
      </c>
      <c r="AL131" s="89">
        <v>14984.146387695309</v>
      </c>
      <c r="AM131" s="89">
        <v>12545.208178968771</v>
      </c>
      <c r="AN131" s="89">
        <v>3024.5809326171884</v>
      </c>
      <c r="AO131" s="89">
        <v>32163.11453808592</v>
      </c>
      <c r="AP131" s="89">
        <v>-6.2142488505851929</v>
      </c>
      <c r="AQ131" s="89">
        <v>38080.222819390874</v>
      </c>
      <c r="AR131" s="89">
        <v>33790.079835937475</v>
      </c>
      <c r="AS131" s="89">
        <v>35813.054926757817</v>
      </c>
      <c r="AT131" s="89">
        <v>8142.9505464502117</v>
      </c>
      <c r="AU131" s="89">
        <v>40386.990022471466</v>
      </c>
      <c r="AV131" s="89">
        <v>16924.985224609401</v>
      </c>
      <c r="AW131" s="89">
        <v>6300.9630588317677</v>
      </c>
      <c r="AX131" s="89">
        <v>30061.218071289051</v>
      </c>
      <c r="AY131" s="89">
        <v>34589.469949218765</v>
      </c>
    </row>
    <row r="132" spans="1:51" x14ac:dyDescent="0.25">
      <c r="A132" s="79">
        <v>43744</v>
      </c>
      <c r="B132" s="80">
        <v>11</v>
      </c>
      <c r="C132" s="89">
        <v>28030.462693359379</v>
      </c>
      <c r="D132" s="89">
        <v>29534.799163656251</v>
      </c>
      <c r="E132" s="89">
        <v>16079.076845703144</v>
      </c>
      <c r="F132" s="89">
        <v>51243.677128906224</v>
      </c>
      <c r="G132" s="89">
        <v>23061.531701345841</v>
      </c>
      <c r="H132" s="89">
        <v>3575.3651989218647</v>
      </c>
      <c r="I132" s="89">
        <v>26178.428154296864</v>
      </c>
      <c r="J132" s="89">
        <v>114.96511840820321</v>
      </c>
      <c r="K132" s="89">
        <v>15942.410864624999</v>
      </c>
      <c r="L132" s="89">
        <v>7387.5031978906172</v>
      </c>
      <c r="M132" s="89">
        <v>20978.646762774322</v>
      </c>
      <c r="N132" s="89">
        <v>11297.868185546877</v>
      </c>
      <c r="O132" s="89">
        <v>38306.184821195311</v>
      </c>
      <c r="P132" s="89">
        <v>2436.0281806078783</v>
      </c>
      <c r="Q132" s="89">
        <v>29.112716197967522</v>
      </c>
      <c r="R132" s="89">
        <v>4970.5033569335919</v>
      </c>
      <c r="S132" s="89">
        <v>34784.289356079928</v>
      </c>
      <c r="T132" s="89">
        <v>13384.848798828154</v>
      </c>
      <c r="U132" s="89">
        <v>6220.3932932891848</v>
      </c>
      <c r="V132" s="89">
        <v>52302.919145812491</v>
      </c>
      <c r="W132" s="89">
        <v>2666.0009277343752</v>
      </c>
      <c r="X132" s="89">
        <v>15214.724081582393</v>
      </c>
      <c r="Y132" s="89">
        <v>3909.3433769531212</v>
      </c>
      <c r="Z132" s="89">
        <v>356.36264606323249</v>
      </c>
      <c r="AA132" s="89">
        <v>22586.113944335924</v>
      </c>
      <c r="AB132" s="89">
        <v>17585.540819829483</v>
      </c>
      <c r="AC132" s="89">
        <v>22667.960817340467</v>
      </c>
      <c r="AD132" s="89">
        <v>31620.101015624976</v>
      </c>
      <c r="AE132" s="89">
        <v>5627.4610622636492</v>
      </c>
      <c r="AF132" s="89">
        <v>13.431615705131284</v>
      </c>
      <c r="AG132" s="89">
        <v>19478.749964843748</v>
      </c>
      <c r="AH132" s="89">
        <v>35422.293144531228</v>
      </c>
      <c r="AI132" s="89">
        <v>8726.5718750000124</v>
      </c>
      <c r="AJ132" s="89">
        <v>68.008974595703165</v>
      </c>
      <c r="AK132" s="89">
        <v>3855.5858909924405</v>
      </c>
      <c r="AL132" s="89">
        <v>17082.535705078109</v>
      </c>
      <c r="AM132" s="89">
        <v>14354.671716257855</v>
      </c>
      <c r="AN132" s="89">
        <v>3558.3871337890596</v>
      </c>
      <c r="AO132" s="89">
        <v>35569.806281738296</v>
      </c>
      <c r="AP132" s="89">
        <v>7.2839198399539669</v>
      </c>
      <c r="AQ132" s="89">
        <v>40707.564266851834</v>
      </c>
      <c r="AR132" s="89">
        <v>37851.768127929725</v>
      </c>
      <c r="AS132" s="89">
        <v>41124.386498046922</v>
      </c>
      <c r="AT132" s="89">
        <v>8879.1967050304156</v>
      </c>
      <c r="AU132" s="89">
        <v>44658.466485362078</v>
      </c>
      <c r="AV132" s="89">
        <v>19466.864412109389</v>
      </c>
      <c r="AW132" s="89">
        <v>6230.2212615222816</v>
      </c>
      <c r="AX132" s="89">
        <v>33859.436594238279</v>
      </c>
      <c r="AY132" s="89">
        <v>37128.1060429688</v>
      </c>
    </row>
    <row r="133" spans="1:51" x14ac:dyDescent="0.25">
      <c r="A133" s="79">
        <v>43744</v>
      </c>
      <c r="B133" s="80">
        <v>12</v>
      </c>
      <c r="C133" s="89">
        <v>28938.135478515593</v>
      </c>
      <c r="D133" s="89">
        <v>31182.949316218768</v>
      </c>
      <c r="E133" s="89">
        <v>16950.76013671872</v>
      </c>
      <c r="F133" s="89">
        <v>53508.28625390627</v>
      </c>
      <c r="G133" s="89">
        <v>24189.316030385111</v>
      </c>
      <c r="H133" s="89">
        <v>3869.9791703046862</v>
      </c>
      <c r="I133" s="89">
        <v>27939.587392578127</v>
      </c>
      <c r="J133" s="89">
        <v>117.1597576141358</v>
      </c>
      <c r="K133" s="89">
        <v>16800.178380984362</v>
      </c>
      <c r="L133" s="89">
        <v>7611.3133612577922</v>
      </c>
      <c r="M133" s="89">
        <v>21284.264619971986</v>
      </c>
      <c r="N133" s="89">
        <v>12039.55333789062</v>
      </c>
      <c r="O133" s="89">
        <v>40981.668858734382</v>
      </c>
      <c r="P133" s="89">
        <v>2563.8223611154754</v>
      </c>
      <c r="Q133" s="89">
        <v>29.44314622879028</v>
      </c>
      <c r="R133" s="89">
        <v>5162.1982177734353</v>
      </c>
      <c r="S133" s="89">
        <v>37129.384350220607</v>
      </c>
      <c r="T133" s="89">
        <v>14501.024679687507</v>
      </c>
      <c r="U133" s="89">
        <v>6730.6867884674257</v>
      </c>
      <c r="V133" s="89">
        <v>55199.320519031244</v>
      </c>
      <c r="W133" s="89">
        <v>2591.0496826171866</v>
      </c>
      <c r="X133" s="89">
        <v>16597.73586479394</v>
      </c>
      <c r="Y133" s="89">
        <v>2974.1214160156396</v>
      </c>
      <c r="Z133" s="89">
        <v>325.44497457275395</v>
      </c>
      <c r="AA133" s="89">
        <v>23897.281075195297</v>
      </c>
      <c r="AB133" s="89">
        <v>18380.039913579469</v>
      </c>
      <c r="AC133" s="89">
        <v>23469.459957491334</v>
      </c>
      <c r="AD133" s="89">
        <v>33661.558304687467</v>
      </c>
      <c r="AE133" s="89">
        <v>5776.9951451544021</v>
      </c>
      <c r="AF133" s="89">
        <v>13.431615705131284</v>
      </c>
      <c r="AG133" s="89">
        <v>20555.302011718744</v>
      </c>
      <c r="AH133" s="89">
        <v>37514.829628906227</v>
      </c>
      <c r="AI133" s="89">
        <v>9260.4066406250095</v>
      </c>
      <c r="AJ133" s="89">
        <v>72.44652663085904</v>
      </c>
      <c r="AK133" s="89">
        <v>3912.2178758585351</v>
      </c>
      <c r="AL133" s="89">
        <v>18349.152984375014</v>
      </c>
      <c r="AM133" s="89">
        <v>15309.320952734361</v>
      </c>
      <c r="AN133" s="89">
        <v>3934.2581542968801</v>
      </c>
      <c r="AO133" s="89">
        <v>37537.550834960901</v>
      </c>
      <c r="AP133" s="89">
        <v>222.63520130871495</v>
      </c>
      <c r="AQ133" s="89">
        <v>42700.744806867398</v>
      </c>
      <c r="AR133" s="89">
        <v>40015.391996093764</v>
      </c>
      <c r="AS133" s="89">
        <v>43848.959050781297</v>
      </c>
      <c r="AT133" s="89">
        <v>9377.0704370363219</v>
      </c>
      <c r="AU133" s="89">
        <v>47246.697698252632</v>
      </c>
      <c r="AV133" s="89">
        <v>20980.030636718748</v>
      </c>
      <c r="AW133" s="89">
        <v>4843.9466419947175</v>
      </c>
      <c r="AX133" s="89">
        <v>35821.092875976552</v>
      </c>
      <c r="AY133" s="89">
        <v>38334.753205078181</v>
      </c>
    </row>
    <row r="134" spans="1:51" x14ac:dyDescent="0.25">
      <c r="A134" s="79">
        <v>43744</v>
      </c>
      <c r="B134" s="80">
        <v>13</v>
      </c>
      <c r="C134" s="89">
        <v>29748.471572265582</v>
      </c>
      <c r="D134" s="89">
        <v>32417.969863531245</v>
      </c>
      <c r="E134" s="89">
        <v>17672.045458984372</v>
      </c>
      <c r="F134" s="89">
        <v>55284.332242187498</v>
      </c>
      <c r="G134" s="89">
        <v>24956.614312481695</v>
      </c>
      <c r="H134" s="89">
        <v>3834.7018831093701</v>
      </c>
      <c r="I134" s="89">
        <v>28731.747827148465</v>
      </c>
      <c r="J134" s="89">
        <v>108.6343460083007</v>
      </c>
      <c r="K134" s="89">
        <v>17295.388073640639</v>
      </c>
      <c r="L134" s="89">
        <v>7825.1252957577999</v>
      </c>
      <c r="M134" s="89">
        <v>22148.087483778192</v>
      </c>
      <c r="N134" s="89">
        <v>12700.533216796868</v>
      </c>
      <c r="O134" s="89">
        <v>43175.11475299998</v>
      </c>
      <c r="P134" s="89">
        <v>2604.6384406431862</v>
      </c>
      <c r="Q134" s="89">
        <v>28.970418453216549</v>
      </c>
      <c r="R134" s="89">
        <v>5443.4092285156248</v>
      </c>
      <c r="S134" s="89">
        <v>38691.144768189326</v>
      </c>
      <c r="T134" s="89">
        <v>15203.089000000014</v>
      </c>
      <c r="U134" s="89">
        <v>7264.4009244689914</v>
      </c>
      <c r="V134" s="89">
        <v>57828.966346062494</v>
      </c>
      <c r="W134" s="89">
        <v>2782.1694824218748</v>
      </c>
      <c r="X134" s="89">
        <v>16798.64729411645</v>
      </c>
      <c r="Y134" s="89">
        <v>3051.2158457031301</v>
      </c>
      <c r="Z134" s="89">
        <v>336.72321830444344</v>
      </c>
      <c r="AA134" s="89">
        <v>25054.945247070315</v>
      </c>
      <c r="AB134" s="89">
        <v>18814.081288579473</v>
      </c>
      <c r="AC134" s="89">
        <v>24367.982417077252</v>
      </c>
      <c r="AD134" s="89">
        <v>35331.086359375011</v>
      </c>
      <c r="AE134" s="89">
        <v>6015.3593514451704</v>
      </c>
      <c r="AF134" s="89">
        <v>13.431615705131284</v>
      </c>
      <c r="AG134" s="89">
        <v>21439.536167968752</v>
      </c>
      <c r="AH134" s="89">
        <v>39609.513734375025</v>
      </c>
      <c r="AI134" s="89">
        <v>9642.0064453124996</v>
      </c>
      <c r="AJ134" s="89">
        <v>75.750215363280944</v>
      </c>
      <c r="AK134" s="89">
        <v>3858.9221056689448</v>
      </c>
      <c r="AL134" s="89">
        <v>19329.246832031251</v>
      </c>
      <c r="AM134" s="89">
        <v>16441.90242898438</v>
      </c>
      <c r="AN134" s="89">
        <v>4238.2273437500098</v>
      </c>
      <c r="AO134" s="89">
        <v>39211.832242187484</v>
      </c>
      <c r="AP134" s="89">
        <v>399.7529399749468</v>
      </c>
      <c r="AQ134" s="89">
        <v>43869.168125109602</v>
      </c>
      <c r="AR134" s="89">
        <v>41478.268512695351</v>
      </c>
      <c r="AS134" s="89">
        <v>46039.117433593725</v>
      </c>
      <c r="AT134" s="89">
        <v>9761.1169201419598</v>
      </c>
      <c r="AU134" s="89">
        <v>48921.931577158924</v>
      </c>
      <c r="AV134" s="89">
        <v>22171.043058593765</v>
      </c>
      <c r="AW134" s="89">
        <v>6515.7401164600215</v>
      </c>
      <c r="AX134" s="89">
        <v>37312.201511230494</v>
      </c>
      <c r="AY134" s="89">
        <v>38796.433925781232</v>
      </c>
    </row>
    <row r="135" spans="1:51" x14ac:dyDescent="0.25">
      <c r="A135" s="79">
        <v>43744</v>
      </c>
      <c r="B135" s="80">
        <v>14</v>
      </c>
      <c r="C135" s="89">
        <v>30605.897054687477</v>
      </c>
      <c r="D135" s="89">
        <v>34047.108593687502</v>
      </c>
      <c r="E135" s="89">
        <v>18460.618183593757</v>
      </c>
      <c r="F135" s="89">
        <v>56861.039246093766</v>
      </c>
      <c r="G135" s="89">
        <v>26494.094913456418</v>
      </c>
      <c r="H135" s="89">
        <v>3890.0499191093704</v>
      </c>
      <c r="I135" s="89">
        <v>29476.817068359327</v>
      </c>
      <c r="J135" s="89">
        <v>110.9065570831298</v>
      </c>
      <c r="K135" s="89">
        <v>17672.569052484403</v>
      </c>
      <c r="L135" s="89">
        <v>7797.7336997578213</v>
      </c>
      <c r="M135" s="89">
        <v>22477.03799467663</v>
      </c>
      <c r="N135" s="89">
        <v>13416.133273437506</v>
      </c>
      <c r="O135" s="89">
        <v>46650.971129945341</v>
      </c>
      <c r="P135" s="89">
        <v>2629.6771864161401</v>
      </c>
      <c r="Q135" s="89">
        <v>28.862471580505371</v>
      </c>
      <c r="R135" s="89">
        <v>5841.1432617187493</v>
      </c>
      <c r="S135" s="89">
        <v>40869.741033814324</v>
      </c>
      <c r="T135" s="89">
        <v>15892.505978515615</v>
      </c>
      <c r="U135" s="89">
        <v>7924.6556692428576</v>
      </c>
      <c r="V135" s="89">
        <v>60796.542147281252</v>
      </c>
      <c r="W135" s="89">
        <v>2829.1847778320316</v>
      </c>
      <c r="X135" s="89">
        <v>17332.828239426904</v>
      </c>
      <c r="Y135" s="89">
        <v>3253.545097656257</v>
      </c>
      <c r="Z135" s="89">
        <v>363.30786994018553</v>
      </c>
      <c r="AA135" s="89">
        <v>26321.394778320315</v>
      </c>
      <c r="AB135" s="89">
        <v>19397.645071782608</v>
      </c>
      <c r="AC135" s="89">
        <v>25468.296601331684</v>
      </c>
      <c r="AD135" s="89">
        <v>37432.02607812496</v>
      </c>
      <c r="AE135" s="89">
        <v>6494.9944893895063</v>
      </c>
      <c r="AF135" s="89">
        <v>13.431615705131284</v>
      </c>
      <c r="AG135" s="89">
        <v>22472.22825</v>
      </c>
      <c r="AH135" s="89">
        <v>42191.04485156251</v>
      </c>
      <c r="AI135" s="89">
        <v>10032.477197265642</v>
      </c>
      <c r="AJ135" s="89">
        <v>54.915157222656092</v>
      </c>
      <c r="AK135" s="89">
        <v>3952.9723817653239</v>
      </c>
      <c r="AL135" s="89">
        <v>20617.876658203117</v>
      </c>
      <c r="AM135" s="89">
        <v>17370.098816195336</v>
      </c>
      <c r="AN135" s="89">
        <v>4632.3892578125142</v>
      </c>
      <c r="AO135" s="89">
        <v>41224.18292236331</v>
      </c>
      <c r="AP135" s="89">
        <v>423.99185925003388</v>
      </c>
      <c r="AQ135" s="89">
        <v>47019.228650609635</v>
      </c>
      <c r="AR135" s="89">
        <v>43310.65420312505</v>
      </c>
      <c r="AS135" s="89">
        <v>48373.068703125035</v>
      </c>
      <c r="AT135" s="89">
        <v>10170.865656900782</v>
      </c>
      <c r="AU135" s="89">
        <v>47386.396243174517</v>
      </c>
      <c r="AV135" s="89">
        <v>23652.845835937496</v>
      </c>
      <c r="AW135" s="89">
        <v>7726.751781490615</v>
      </c>
      <c r="AX135" s="89">
        <v>39568.878161621076</v>
      </c>
      <c r="AY135" s="89">
        <v>39349.720044921989</v>
      </c>
    </row>
    <row r="136" spans="1:51" x14ac:dyDescent="0.25">
      <c r="A136" s="79">
        <v>43744</v>
      </c>
      <c r="B136" s="80">
        <v>15</v>
      </c>
      <c r="C136" s="89">
        <v>29939.646490234409</v>
      </c>
      <c r="D136" s="89">
        <v>34115.978371624995</v>
      </c>
      <c r="E136" s="89">
        <v>18522.231025390611</v>
      </c>
      <c r="F136" s="89">
        <v>55604.758593750004</v>
      </c>
      <c r="G136" s="89">
        <v>26769.316176920809</v>
      </c>
      <c r="H136" s="89">
        <v>3892.4299523046839</v>
      </c>
      <c r="I136" s="89">
        <v>29732.172386718725</v>
      </c>
      <c r="J136" s="89">
        <v>104.6572532653809</v>
      </c>
      <c r="K136" s="89">
        <v>17769.860370953131</v>
      </c>
      <c r="L136" s="89">
        <v>7953.1508982578107</v>
      </c>
      <c r="M136" s="89">
        <v>22631.287581364617</v>
      </c>
      <c r="N136" s="89">
        <v>13510.03166015625</v>
      </c>
      <c r="O136" s="89">
        <v>47378.58226707032</v>
      </c>
      <c r="P136" s="89">
        <v>2498.866283974</v>
      </c>
      <c r="Q136" s="89">
        <v>29.016993522644054</v>
      </c>
      <c r="R136" s="89">
        <v>5922.7399047851568</v>
      </c>
      <c r="S136" s="89">
        <v>41485.604768189347</v>
      </c>
      <c r="T136" s="89">
        <v>15810.956605468744</v>
      </c>
      <c r="U136" s="89">
        <v>8115.6228419456593</v>
      </c>
      <c r="V136" s="89">
        <v>60821.754817375026</v>
      </c>
      <c r="W136" s="89">
        <v>2799.2599365234369</v>
      </c>
      <c r="X136" s="89">
        <v>17076.84344300548</v>
      </c>
      <c r="Y136" s="89">
        <v>3577.7731640625093</v>
      </c>
      <c r="Z136" s="89">
        <v>337.73468026123055</v>
      </c>
      <c r="AA136" s="89">
        <v>26939.999314453107</v>
      </c>
      <c r="AB136" s="89">
        <v>19552.679308110706</v>
      </c>
      <c r="AC136" s="89">
        <v>25391.705395111872</v>
      </c>
      <c r="AD136" s="89">
        <v>37799.027015624953</v>
      </c>
      <c r="AE136" s="89">
        <v>6686.9989820823521</v>
      </c>
      <c r="AF136" s="89">
        <v>13.431615705131284</v>
      </c>
      <c r="AG136" s="89">
        <v>22794.668386718753</v>
      </c>
      <c r="AH136" s="89">
        <v>43067.725257812512</v>
      </c>
      <c r="AI136" s="89">
        <v>10353.486914062509</v>
      </c>
      <c r="AJ136" s="89">
        <v>65.730875328125222</v>
      </c>
      <c r="AK136" s="89">
        <v>3896.5874973311047</v>
      </c>
      <c r="AL136" s="89">
        <v>21246.188691406256</v>
      </c>
      <c r="AM136" s="89">
        <v>17725.497429250005</v>
      </c>
      <c r="AN136" s="89">
        <v>4889.2095214843612</v>
      </c>
      <c r="AO136" s="89">
        <v>41803.660429199204</v>
      </c>
      <c r="AP136" s="89">
        <v>404.52631015764382</v>
      </c>
      <c r="AQ136" s="89">
        <v>47565.224486789331</v>
      </c>
      <c r="AR136" s="89">
        <v>43506.518657226574</v>
      </c>
      <c r="AS136" s="89">
        <v>49044.312480468761</v>
      </c>
      <c r="AT136" s="89">
        <v>10109.76842774079</v>
      </c>
      <c r="AU136" s="89">
        <v>45878.902684580789</v>
      </c>
      <c r="AV136" s="89">
        <v>24342.55971875001</v>
      </c>
      <c r="AW136" s="89">
        <v>5734.2622327532736</v>
      </c>
      <c r="AX136" s="89">
        <v>40384.169812011722</v>
      </c>
      <c r="AY136" s="89">
        <v>39040.993050781319</v>
      </c>
    </row>
    <row r="137" spans="1:51" x14ac:dyDescent="0.25">
      <c r="A137" s="79">
        <v>43744</v>
      </c>
      <c r="B137" s="80">
        <v>16</v>
      </c>
      <c r="C137" s="89">
        <v>28084.838810546855</v>
      </c>
      <c r="D137" s="89">
        <v>32901.164296390612</v>
      </c>
      <c r="E137" s="89">
        <v>17410.544736328116</v>
      </c>
      <c r="F137" s="89">
        <v>52887.769933593772</v>
      </c>
      <c r="G137" s="89">
        <v>25308.957245206006</v>
      </c>
      <c r="H137" s="89">
        <v>3953.8471760859397</v>
      </c>
      <c r="I137" s="89">
        <v>28961.650763183512</v>
      </c>
      <c r="J137" s="89">
        <v>96.323719024658203</v>
      </c>
      <c r="K137" s="89">
        <v>17193.177100359379</v>
      </c>
      <c r="L137" s="89">
        <v>7925.2643035937435</v>
      </c>
      <c r="M137" s="89">
        <v>22083.812735896416</v>
      </c>
      <c r="N137" s="89">
        <v>12492.29907421875</v>
      </c>
      <c r="O137" s="89">
        <v>45785.019797812492</v>
      </c>
      <c r="P137" s="89">
        <v>2626.0393730668939</v>
      </c>
      <c r="Q137" s="89">
        <v>29.776324272155758</v>
      </c>
      <c r="R137" s="89">
        <v>5578.8781127929724</v>
      </c>
      <c r="S137" s="89">
        <v>40431.911299439307</v>
      </c>
      <c r="T137" s="89">
        <v>15095.425943359392</v>
      </c>
      <c r="U137" s="89">
        <v>7482.5202992553768</v>
      </c>
      <c r="V137" s="89">
        <v>57502.340958562469</v>
      </c>
      <c r="W137" s="89">
        <v>2717.0176269531253</v>
      </c>
      <c r="X137" s="89">
        <v>16583.024332889127</v>
      </c>
      <c r="Y137" s="89">
        <v>3401.9649667968688</v>
      </c>
      <c r="Z137" s="89">
        <v>356.93730230712896</v>
      </c>
      <c r="AA137" s="89">
        <v>26044.169386718746</v>
      </c>
      <c r="AB137" s="89">
        <v>19011.210427251335</v>
      </c>
      <c r="AC137" s="89">
        <v>23839.598475639723</v>
      </c>
      <c r="AD137" s="89">
        <v>36124.156128906237</v>
      </c>
      <c r="AE137" s="89">
        <v>6313.6906334783043</v>
      </c>
      <c r="AF137" s="89">
        <v>13.431615705131284</v>
      </c>
      <c r="AG137" s="89">
        <v>21774.243789062501</v>
      </c>
      <c r="AH137" s="89">
        <v>41129.37707812502</v>
      </c>
      <c r="AI137" s="89">
        <v>10281.781640625011</v>
      </c>
      <c r="AJ137" s="89">
        <v>50.306316949218996</v>
      </c>
      <c r="AK137" s="89">
        <v>3814.0930156454178</v>
      </c>
      <c r="AL137" s="89">
        <v>20503.763710937503</v>
      </c>
      <c r="AM137" s="89">
        <v>17059.559634664049</v>
      </c>
      <c r="AN137" s="89">
        <v>4594.2307617187598</v>
      </c>
      <c r="AO137" s="89">
        <v>40660.460876953111</v>
      </c>
      <c r="AP137" s="89">
        <v>376.18684740789382</v>
      </c>
      <c r="AQ137" s="89">
        <v>46504.094678367408</v>
      </c>
      <c r="AR137" s="89">
        <v>42205.041583984399</v>
      </c>
      <c r="AS137" s="89">
        <v>47217.290720703131</v>
      </c>
      <c r="AT137" s="89">
        <v>10102.941911030661</v>
      </c>
      <c r="AU137" s="89">
        <v>43602.284645518303</v>
      </c>
      <c r="AV137" s="89">
        <v>23442.013593749969</v>
      </c>
      <c r="AW137" s="89">
        <v>6971.9718635494546</v>
      </c>
      <c r="AX137" s="89">
        <v>39173.995385742157</v>
      </c>
      <c r="AY137" s="89">
        <v>37568.13817773445</v>
      </c>
    </row>
    <row r="138" spans="1:51" x14ac:dyDescent="0.25">
      <c r="A138" s="79">
        <v>43744</v>
      </c>
      <c r="B138" s="80">
        <v>17</v>
      </c>
      <c r="C138" s="89">
        <v>26987.9469785156</v>
      </c>
      <c r="D138" s="89">
        <v>31810.464001453118</v>
      </c>
      <c r="E138" s="89">
        <v>16763.746708984385</v>
      </c>
      <c r="F138" s="89">
        <v>51129.453273437495</v>
      </c>
      <c r="G138" s="89">
        <v>24217.797115549318</v>
      </c>
      <c r="H138" s="89">
        <v>4004.2917218125099</v>
      </c>
      <c r="I138" s="89">
        <v>27895.552858398416</v>
      </c>
      <c r="J138" s="89">
        <v>105.41270446777349</v>
      </c>
      <c r="K138" s="89">
        <v>16605.079610828132</v>
      </c>
      <c r="L138" s="89">
        <v>7785.3703928437353</v>
      </c>
      <c r="M138" s="89">
        <v>21996.748303259083</v>
      </c>
      <c r="N138" s="89">
        <v>12162.557919921866</v>
      </c>
      <c r="O138" s="89">
        <v>43253.507376148431</v>
      </c>
      <c r="P138" s="89">
        <v>2846.0866364474541</v>
      </c>
      <c r="Q138" s="89">
        <v>29.602538585662842</v>
      </c>
      <c r="R138" s="89">
        <v>5277.9346313476572</v>
      </c>
      <c r="S138" s="89">
        <v>38971.575039673706</v>
      </c>
      <c r="T138" s="89">
        <v>14595.01990136721</v>
      </c>
      <c r="U138" s="89">
        <v>7215.6515263519286</v>
      </c>
      <c r="V138" s="89">
        <v>54995.452580031233</v>
      </c>
      <c r="W138" s="89">
        <v>2641.7006713867186</v>
      </c>
      <c r="X138" s="89">
        <v>15723.967451819612</v>
      </c>
      <c r="Y138" s="89">
        <v>3860.4680039062623</v>
      </c>
      <c r="Z138" s="89">
        <v>349.64314135131843</v>
      </c>
      <c r="AA138" s="89">
        <v>25220.934995117168</v>
      </c>
      <c r="AB138" s="89">
        <v>18344.101237798248</v>
      </c>
      <c r="AC138" s="89">
        <v>23143.030724308377</v>
      </c>
      <c r="AD138" s="89">
        <v>34414.362914062476</v>
      </c>
      <c r="AE138" s="89">
        <v>6135.2487284883064</v>
      </c>
      <c r="AF138" s="89">
        <v>13.431615705131284</v>
      </c>
      <c r="AG138" s="89">
        <v>20894.526230468746</v>
      </c>
      <c r="AH138" s="89">
        <v>39600.872425781301</v>
      </c>
      <c r="AI138" s="89">
        <v>10030.78017578125</v>
      </c>
      <c r="AJ138" s="89">
        <v>47.058518011719798</v>
      </c>
      <c r="AK138" s="89">
        <v>3777.1043255183035</v>
      </c>
      <c r="AL138" s="89">
        <v>19910.335521484365</v>
      </c>
      <c r="AM138" s="89">
        <v>16408.596841406248</v>
      </c>
      <c r="AN138" s="89">
        <v>4338.787304687512</v>
      </c>
      <c r="AO138" s="89">
        <v>39593.610475585941</v>
      </c>
      <c r="AP138" s="89">
        <v>488.51429407171605</v>
      </c>
      <c r="AQ138" s="89">
        <v>45381.216208734666</v>
      </c>
      <c r="AR138" s="89">
        <v>40556.448306640646</v>
      </c>
      <c r="AS138" s="89">
        <v>45529.025150390611</v>
      </c>
      <c r="AT138" s="89">
        <v>9850.9337460734532</v>
      </c>
      <c r="AU138" s="89">
        <v>41803.135723643354</v>
      </c>
      <c r="AV138" s="89">
        <v>22286.13343945313</v>
      </c>
      <c r="AW138" s="89">
        <v>10935.640049387459</v>
      </c>
      <c r="AX138" s="89">
        <v>37477.552207031265</v>
      </c>
      <c r="AY138" s="89">
        <v>36945.884484375019</v>
      </c>
    </row>
    <row r="139" spans="1:51" x14ac:dyDescent="0.25">
      <c r="A139" s="79">
        <v>43744</v>
      </c>
      <c r="B139" s="80">
        <v>18</v>
      </c>
      <c r="C139" s="89">
        <v>26692.610435546867</v>
      </c>
      <c r="D139" s="89">
        <v>31096.565639500001</v>
      </c>
      <c r="E139" s="89">
        <v>16229.121162109361</v>
      </c>
      <c r="F139" s="89">
        <v>50451.901097656279</v>
      </c>
      <c r="G139" s="89">
        <v>24324.335979214284</v>
      </c>
      <c r="H139" s="89">
        <v>4003.4866253906193</v>
      </c>
      <c r="I139" s="89">
        <v>27257.395854003917</v>
      </c>
      <c r="J139" s="89">
        <v>106.75423240661631</v>
      </c>
      <c r="K139" s="89">
        <v>16171.391875703122</v>
      </c>
      <c r="L139" s="89">
        <v>7862.5616962499898</v>
      </c>
      <c r="M139" s="89">
        <v>21682.719510501134</v>
      </c>
      <c r="N139" s="89">
        <v>11615.220703125013</v>
      </c>
      <c r="O139" s="89">
        <v>40444.436099031256</v>
      </c>
      <c r="P139" s="89">
        <v>1852.4013086734283</v>
      </c>
      <c r="Q139" s="89">
        <v>29.880120754241943</v>
      </c>
      <c r="R139" s="89">
        <v>5068.7799560546873</v>
      </c>
      <c r="S139" s="89">
        <v>38061.311576783097</v>
      </c>
      <c r="T139" s="89">
        <v>14081.002987304711</v>
      </c>
      <c r="U139" s="89">
        <v>6797.8472767595058</v>
      </c>
      <c r="V139" s="89">
        <v>53955.88058128125</v>
      </c>
      <c r="W139" s="89">
        <v>2507.6247192382802</v>
      </c>
      <c r="X139" s="89">
        <v>14902.349355245446</v>
      </c>
      <c r="Y139" s="89">
        <v>4517.4427851562632</v>
      </c>
      <c r="Z139" s="89">
        <v>346.40389646606457</v>
      </c>
      <c r="AA139" s="89">
        <v>24586.114958984363</v>
      </c>
      <c r="AB139" s="89">
        <v>17937.505653813845</v>
      </c>
      <c r="AC139" s="89">
        <v>22524.688869358826</v>
      </c>
      <c r="AD139" s="89">
        <v>33437.757753906255</v>
      </c>
      <c r="AE139" s="89">
        <v>6130.688283768216</v>
      </c>
      <c r="AF139" s="89">
        <v>13.431615705131284</v>
      </c>
      <c r="AG139" s="89">
        <v>20436.940550781244</v>
      </c>
      <c r="AH139" s="89">
        <v>38863.209906249998</v>
      </c>
      <c r="AI139" s="89">
        <v>9874.5741210937613</v>
      </c>
      <c r="AJ139" s="89">
        <v>46.518564236327961</v>
      </c>
      <c r="AK139" s="89">
        <v>3617.211046241835</v>
      </c>
      <c r="AL139" s="89">
        <v>19665.466177734375</v>
      </c>
      <c r="AM139" s="89">
        <v>16279.499316593769</v>
      </c>
      <c r="AN139" s="89">
        <v>4270.8917480468808</v>
      </c>
      <c r="AO139" s="89">
        <v>38783.412939941372</v>
      </c>
      <c r="AP139" s="89">
        <v>349.70276802081662</v>
      </c>
      <c r="AQ139" s="89">
        <v>42086.570948523709</v>
      </c>
      <c r="AR139" s="89">
        <v>39703.34237597655</v>
      </c>
      <c r="AS139" s="89">
        <v>44306.625642578147</v>
      </c>
      <c r="AT139" s="89">
        <v>9707.0970152299578</v>
      </c>
      <c r="AU139" s="89">
        <v>45034.56602637771</v>
      </c>
      <c r="AV139" s="89">
        <v>21723.013318359361</v>
      </c>
      <c r="AW139" s="89">
        <v>11006.077530740777</v>
      </c>
      <c r="AX139" s="89">
        <v>37026.977382812496</v>
      </c>
      <c r="AY139" s="89">
        <v>36768.500666015665</v>
      </c>
    </row>
    <row r="140" spans="1:51" x14ac:dyDescent="0.25">
      <c r="A140" s="79">
        <v>43744</v>
      </c>
      <c r="B140" s="80">
        <v>19</v>
      </c>
      <c r="C140" s="89">
        <v>26836.369845703146</v>
      </c>
      <c r="D140" s="89">
        <v>31110.97975145312</v>
      </c>
      <c r="E140" s="89">
        <v>16008.321113281252</v>
      </c>
      <c r="F140" s="89">
        <v>50857.933949218743</v>
      </c>
      <c r="G140" s="89">
        <v>24344.664382434144</v>
      </c>
      <c r="H140" s="89">
        <v>3783.3273208750074</v>
      </c>
      <c r="I140" s="89">
        <v>26996.211048339828</v>
      </c>
      <c r="J140" s="89">
        <v>114.70358467102059</v>
      </c>
      <c r="K140" s="89">
        <v>16212.236198843753</v>
      </c>
      <c r="L140" s="89">
        <v>7973.7092431093597</v>
      </c>
      <c r="M140" s="89">
        <v>21814.104054228865</v>
      </c>
      <c r="N140" s="89">
        <v>10892.308119140629</v>
      </c>
      <c r="O140" s="89">
        <v>40562.575058023416</v>
      </c>
      <c r="P140" s="89">
        <v>3502.8865102463824</v>
      </c>
      <c r="Q140" s="89">
        <v>30.101809024810802</v>
      </c>
      <c r="R140" s="89">
        <v>5192.9498657226559</v>
      </c>
      <c r="S140" s="89">
        <v>38428.091967408094</v>
      </c>
      <c r="T140" s="89">
        <v>13738.345682617201</v>
      </c>
      <c r="U140" s="89">
        <v>6005.0303664922812</v>
      </c>
      <c r="V140" s="89">
        <v>54588.895915624998</v>
      </c>
      <c r="W140" s="89">
        <v>2553.6987304687505</v>
      </c>
      <c r="X140" s="89">
        <v>13943.400321503683</v>
      </c>
      <c r="Y140" s="89">
        <v>5535.1032851562495</v>
      </c>
      <c r="Z140" s="89">
        <v>348.50432247314455</v>
      </c>
      <c r="AA140" s="89">
        <v>24640.634933593785</v>
      </c>
      <c r="AB140" s="89">
        <v>17878.675913579485</v>
      </c>
      <c r="AC140" s="89">
        <v>22231.979030149865</v>
      </c>
      <c r="AD140" s="89">
        <v>33652.262062499991</v>
      </c>
      <c r="AE140" s="89">
        <v>6060.5131354217401</v>
      </c>
      <c r="AF140" s="89">
        <v>13.431615705131284</v>
      </c>
      <c r="AG140" s="89">
        <v>20551.727203125</v>
      </c>
      <c r="AH140" s="89">
        <v>39246.541234375021</v>
      </c>
      <c r="AI140" s="89">
        <v>10009.028759765628</v>
      </c>
      <c r="AJ140" s="89">
        <v>43.327464533203226</v>
      </c>
      <c r="AK140" s="89">
        <v>3526.1655328225334</v>
      </c>
      <c r="AL140" s="89">
        <v>19850.201564453131</v>
      </c>
      <c r="AM140" s="89">
        <v>16507.72190178126</v>
      </c>
      <c r="AN140" s="89">
        <v>4302.9912109374991</v>
      </c>
      <c r="AO140" s="89">
        <v>38816.599591796847</v>
      </c>
      <c r="AP140" s="89">
        <v>666.64508589803961</v>
      </c>
      <c r="AQ140" s="89">
        <v>41866.123153344015</v>
      </c>
      <c r="AR140" s="89">
        <v>40017.687539062506</v>
      </c>
      <c r="AS140" s="89">
        <v>44657.082050781253</v>
      </c>
      <c r="AT140" s="89">
        <v>9574.0429027457485</v>
      </c>
      <c r="AU140" s="89">
        <v>45859.251167002709</v>
      </c>
      <c r="AV140" s="89">
        <v>22142.019335937501</v>
      </c>
      <c r="AW140" s="89">
        <v>6149.8076101345378</v>
      </c>
      <c r="AX140" s="89">
        <v>37666.480468750022</v>
      </c>
      <c r="AY140" s="89">
        <v>37074.966476562535</v>
      </c>
    </row>
    <row r="141" spans="1:51" x14ac:dyDescent="0.25">
      <c r="A141" s="79">
        <v>43744</v>
      </c>
      <c r="B141" s="80">
        <v>20</v>
      </c>
      <c r="C141" s="89">
        <v>29196.843308593794</v>
      </c>
      <c r="D141" s="89">
        <v>33455.13396676565</v>
      </c>
      <c r="E141" s="89">
        <v>17522.760332031245</v>
      </c>
      <c r="F141" s="89">
        <v>55087.736707031239</v>
      </c>
      <c r="G141" s="89">
        <v>26697.89800860918</v>
      </c>
      <c r="H141" s="89">
        <v>3776.2235974609325</v>
      </c>
      <c r="I141" s="89">
        <v>27930.801756835925</v>
      </c>
      <c r="J141" s="89">
        <v>122.99865341186531</v>
      </c>
      <c r="K141" s="89">
        <v>17429.811031953141</v>
      </c>
      <c r="L141" s="89">
        <v>8335.3867897421733</v>
      </c>
      <c r="M141" s="89">
        <v>22544.258364975343</v>
      </c>
      <c r="N141" s="89">
        <v>11642.42256640626</v>
      </c>
      <c r="O141" s="89">
        <v>42750.400920515647</v>
      </c>
      <c r="P141" s="89">
        <v>2430.6683396385192</v>
      </c>
      <c r="Q141" s="89">
        <v>29.497652053833011</v>
      </c>
      <c r="R141" s="89">
        <v>5708.3727050781254</v>
      </c>
      <c r="S141" s="89">
        <v>41641.639608033103</v>
      </c>
      <c r="T141" s="89">
        <v>14769.528877929712</v>
      </c>
      <c r="U141" s="89">
        <v>6345.8849890441879</v>
      </c>
      <c r="V141" s="89">
        <v>59772.772229249982</v>
      </c>
      <c r="W141" s="89">
        <v>2842.7964721679682</v>
      </c>
      <c r="X141" s="89">
        <v>14597.944946711234</v>
      </c>
      <c r="Y141" s="89">
        <v>6785.5673632812477</v>
      </c>
      <c r="Z141" s="89">
        <v>329.21609747314443</v>
      </c>
      <c r="AA141" s="89">
        <v>26497.143706054645</v>
      </c>
      <c r="AB141" s="89">
        <v>18278.347161626356</v>
      </c>
      <c r="AC141" s="89">
        <v>24183.250187921149</v>
      </c>
      <c r="AD141" s="89">
        <v>36547.597484374957</v>
      </c>
      <c r="AE141" s="89">
        <v>6560.1163613281396</v>
      </c>
      <c r="AF141" s="89">
        <v>13.431615705131284</v>
      </c>
      <c r="AG141" s="89">
        <v>22241.779535156253</v>
      </c>
      <c r="AH141" s="89">
        <v>43385.852253906254</v>
      </c>
      <c r="AI141" s="89">
        <v>10680.76469726562</v>
      </c>
      <c r="AJ141" s="89">
        <v>43.123423107421871</v>
      </c>
      <c r="AK141" s="89">
        <v>3667.7141998307857</v>
      </c>
      <c r="AL141" s="89">
        <v>21473.410435546866</v>
      </c>
      <c r="AM141" s="89">
        <v>18279.089571624998</v>
      </c>
      <c r="AN141" s="89">
        <v>4694.9729492187507</v>
      </c>
      <c r="AO141" s="89">
        <v>41453.49993652344</v>
      </c>
      <c r="AP141" s="89">
        <v>300.81560726788769</v>
      </c>
      <c r="AQ141" s="89">
        <v>43364.981625719032</v>
      </c>
      <c r="AR141" s="89">
        <v>42576.249036132758</v>
      </c>
      <c r="AS141" s="89">
        <v>48568.102589843744</v>
      </c>
      <c r="AT141" s="89">
        <v>10312.774698179241</v>
      </c>
      <c r="AU141" s="89">
        <v>49375.318575205791</v>
      </c>
      <c r="AV141" s="89">
        <v>24429.399238281225</v>
      </c>
      <c r="AW141" s="89">
        <v>2924.1106320679096</v>
      </c>
      <c r="AX141" s="89">
        <v>41100.34573486328</v>
      </c>
      <c r="AY141" s="89">
        <v>39111.040412109374</v>
      </c>
    </row>
    <row r="142" spans="1:51" x14ac:dyDescent="0.25">
      <c r="A142" s="79">
        <v>43744</v>
      </c>
      <c r="B142" s="80">
        <v>21</v>
      </c>
      <c r="C142" s="89">
        <v>36055.563425781264</v>
      </c>
      <c r="D142" s="89">
        <v>40054.145667312499</v>
      </c>
      <c r="E142" s="89">
        <v>22077.837890624996</v>
      </c>
      <c r="F142" s="89">
        <v>65837.581234375088</v>
      </c>
      <c r="G142" s="89">
        <v>34072.249621093746</v>
      </c>
      <c r="H142" s="89">
        <v>4061.4368428515581</v>
      </c>
      <c r="I142" s="89">
        <v>30324.546317382825</v>
      </c>
      <c r="J142" s="89">
        <v>137.1580619812012</v>
      </c>
      <c r="K142" s="89">
        <v>20803.805216234396</v>
      </c>
      <c r="L142" s="89">
        <v>9110.6016721093765</v>
      </c>
      <c r="M142" s="89">
        <v>26356.656905737545</v>
      </c>
      <c r="N142" s="89">
        <v>14731.36416992187</v>
      </c>
      <c r="O142" s="89">
        <v>47705.749339031252</v>
      </c>
      <c r="P142" s="89">
        <v>2545.2591773944455</v>
      </c>
      <c r="Q142" s="89">
        <v>30.063467979431149</v>
      </c>
      <c r="R142" s="89">
        <v>7570.1477050781214</v>
      </c>
      <c r="S142" s="89">
        <v>51499.62391662677</v>
      </c>
      <c r="T142" s="89">
        <v>18994.243972656273</v>
      </c>
      <c r="U142" s="89">
        <v>9120.4114249954164</v>
      </c>
      <c r="V142" s="89">
        <v>74900.131048374984</v>
      </c>
      <c r="W142" s="89">
        <v>3433.675659179687</v>
      </c>
      <c r="X142" s="89">
        <v>17060.135952974848</v>
      </c>
      <c r="Y142" s="89">
        <v>8945.8537421874989</v>
      </c>
      <c r="Z142" s="89">
        <v>385.93378724365232</v>
      </c>
      <c r="AA142" s="89">
        <v>32239.393009765601</v>
      </c>
      <c r="AB142" s="89">
        <v>19349.057497563845</v>
      </c>
      <c r="AC142" s="89">
        <v>30425.452240492235</v>
      </c>
      <c r="AD142" s="89">
        <v>46024.893835937481</v>
      </c>
      <c r="AE142" s="89">
        <v>8463.4648164062564</v>
      </c>
      <c r="AF142" s="89">
        <v>13.431615705131284</v>
      </c>
      <c r="AG142" s="89">
        <v>27291.924867187492</v>
      </c>
      <c r="AH142" s="89">
        <v>55821.540535156266</v>
      </c>
      <c r="AI142" s="89">
        <v>12745.53745117188</v>
      </c>
      <c r="AJ142" s="89">
        <v>54.475342068359026</v>
      </c>
      <c r="AK142" s="89">
        <v>3911.5026473999096</v>
      </c>
      <c r="AL142" s="89">
        <v>26099.428582031265</v>
      </c>
      <c r="AM142" s="89">
        <v>22406.147371281277</v>
      </c>
      <c r="AN142" s="89">
        <v>5951.1855957031294</v>
      </c>
      <c r="AO142" s="89">
        <v>49245.620275390618</v>
      </c>
      <c r="AP142" s="89">
        <v>407.65175596571396</v>
      </c>
      <c r="AQ142" s="89">
        <v>46906.77475649245</v>
      </c>
      <c r="AR142" s="89">
        <v>50897.925376953091</v>
      </c>
      <c r="AS142" s="89">
        <v>59240.725720703114</v>
      </c>
      <c r="AT142" s="89">
        <v>12333.601563473279</v>
      </c>
      <c r="AU142" s="89">
        <v>58690.050090830824</v>
      </c>
      <c r="AV142" s="89">
        <v>31808.830433593721</v>
      </c>
      <c r="AW142" s="89">
        <v>5500.2691150110795</v>
      </c>
      <c r="AX142" s="89">
        <v>52861.45590332034</v>
      </c>
      <c r="AY142" s="89">
        <v>43165.515779296817</v>
      </c>
    </row>
    <row r="143" spans="1:51" x14ac:dyDescent="0.25">
      <c r="A143" s="79">
        <v>43744</v>
      </c>
      <c r="B143" s="80">
        <v>22</v>
      </c>
      <c r="C143" s="89">
        <v>36318.717962890601</v>
      </c>
      <c r="D143" s="89">
        <v>40938.188855124994</v>
      </c>
      <c r="E143" s="89">
        <v>22632.933652343745</v>
      </c>
      <c r="F143" s="89">
        <v>65755.828179687553</v>
      </c>
      <c r="G143" s="89">
        <v>34470.371230468729</v>
      </c>
      <c r="H143" s="89">
        <v>3587.0292737734321</v>
      </c>
      <c r="I143" s="89">
        <v>29919.642714843769</v>
      </c>
      <c r="J143" s="89">
        <v>128.96246337890619</v>
      </c>
      <c r="K143" s="89">
        <v>21380.386694468765</v>
      </c>
      <c r="L143" s="89">
        <v>8850.5969068828199</v>
      </c>
      <c r="M143" s="89">
        <v>27426.381759901287</v>
      </c>
      <c r="N143" s="89">
        <v>14511.576830078118</v>
      </c>
      <c r="O143" s="89">
        <v>48477.703544914053</v>
      </c>
      <c r="P143" s="89">
        <v>2556.6780995534464</v>
      </c>
      <c r="Q143" s="89">
        <v>29.072353363037109</v>
      </c>
      <c r="R143" s="89">
        <v>7848.6983398437451</v>
      </c>
      <c r="S143" s="89">
        <v>53048.416016236195</v>
      </c>
      <c r="T143" s="89">
        <v>18862.263140625008</v>
      </c>
      <c r="U143" s="89">
        <v>9359.4751851119927</v>
      </c>
      <c r="V143" s="89">
        <v>76470.749131656252</v>
      </c>
      <c r="W143" s="89">
        <v>3471.0099853515617</v>
      </c>
      <c r="X143" s="89">
        <v>17453.62903317386</v>
      </c>
      <c r="Y143" s="89">
        <v>9141.819750000006</v>
      </c>
      <c r="Z143" s="89">
        <v>355.26155603027337</v>
      </c>
      <c r="AA143" s="89">
        <v>32651.215537109376</v>
      </c>
      <c r="AB143" s="89">
        <v>19481.158460454473</v>
      </c>
      <c r="AC143" s="89">
        <v>30500.655898255161</v>
      </c>
      <c r="AD143" s="89">
        <v>47336.65945703123</v>
      </c>
      <c r="AE143" s="89">
        <v>8912.5462929687092</v>
      </c>
      <c r="AF143" s="89">
        <v>13.431615705131284</v>
      </c>
      <c r="AG143" s="89">
        <v>27820.712874999997</v>
      </c>
      <c r="AH143" s="89">
        <v>57463.7982539062</v>
      </c>
      <c r="AI143" s="89">
        <v>12577.009912109381</v>
      </c>
      <c r="AJ143" s="89">
        <v>55.502137767579171</v>
      </c>
      <c r="AK143" s="89">
        <v>3908.1270843505963</v>
      </c>
      <c r="AL143" s="89">
        <v>26821.054914062501</v>
      </c>
      <c r="AM143" s="89">
        <v>22749.491667874998</v>
      </c>
      <c r="AN143" s="89">
        <v>6125.5171386718721</v>
      </c>
      <c r="AO143" s="89">
        <v>50439.463283691424</v>
      </c>
      <c r="AP143" s="89">
        <v>426.27055749511817</v>
      </c>
      <c r="AQ143" s="89">
        <v>47115.84481671908</v>
      </c>
      <c r="AR143" s="89">
        <v>52104.600318359357</v>
      </c>
      <c r="AS143" s="89">
        <v>60769.16658789065</v>
      </c>
      <c r="AT143" s="89">
        <v>12545.434015661413</v>
      </c>
      <c r="AU143" s="89">
        <v>59791.323534190189</v>
      </c>
      <c r="AV143" s="89">
        <v>32840.537582031269</v>
      </c>
      <c r="AW143" s="89">
        <v>8753.7974840236766</v>
      </c>
      <c r="AX143" s="89">
        <v>54484.537985839859</v>
      </c>
      <c r="AY143" s="89">
        <v>44481.17159179692</v>
      </c>
    </row>
    <row r="144" spans="1:51" x14ac:dyDescent="0.25">
      <c r="A144" s="79">
        <v>43744</v>
      </c>
      <c r="B144" s="80">
        <v>23</v>
      </c>
      <c r="C144" s="89">
        <v>33578.012703124965</v>
      </c>
      <c r="D144" s="89">
        <v>38954.440488437489</v>
      </c>
      <c r="E144" s="89">
        <v>20860.351894531261</v>
      </c>
      <c r="F144" s="89">
        <v>60127.358312500015</v>
      </c>
      <c r="G144" s="89">
        <v>31870.03831835934</v>
      </c>
      <c r="H144" s="89">
        <v>3168.8340280312509</v>
      </c>
      <c r="I144" s="89">
        <v>28185.478689941443</v>
      </c>
      <c r="J144" s="89">
        <v>115.97820854187009</v>
      </c>
      <c r="K144" s="89">
        <v>20259.023285062518</v>
      </c>
      <c r="L144" s="89">
        <v>8615.3012105390608</v>
      </c>
      <c r="M144" s="89">
        <v>27029.371190836628</v>
      </c>
      <c r="N144" s="89">
        <v>13106.41334179687</v>
      </c>
      <c r="O144" s="89">
        <v>45529.523372390642</v>
      </c>
      <c r="P144" s="89">
        <v>2471.9407741008959</v>
      </c>
      <c r="Q144" s="89">
        <v>29.463249683380127</v>
      </c>
      <c r="R144" s="89">
        <v>7353.1074829101626</v>
      </c>
      <c r="S144" s="89">
        <v>50587.303004517438</v>
      </c>
      <c r="T144" s="89">
        <v>16792.48277050781</v>
      </c>
      <c r="U144" s="89">
        <v>8287.6888454628042</v>
      </c>
      <c r="V144" s="89">
        <v>71041.443305531255</v>
      </c>
      <c r="W144" s="89">
        <v>3390.1623168945316</v>
      </c>
      <c r="X144" s="89">
        <v>16805.663335236954</v>
      </c>
      <c r="Y144" s="89">
        <v>8423.4899453124981</v>
      </c>
      <c r="Z144" s="89">
        <v>358.69796678466798</v>
      </c>
      <c r="AA144" s="89">
        <v>30879.254960937469</v>
      </c>
      <c r="AB144" s="89">
        <v>18754.477440923223</v>
      </c>
      <c r="AC144" s="89">
        <v>27782.276661038974</v>
      </c>
      <c r="AD144" s="89">
        <v>44506.481691406261</v>
      </c>
      <c r="AE144" s="89">
        <v>8803.2155234375296</v>
      </c>
      <c r="AF144" s="89">
        <v>13.431615705131284</v>
      </c>
      <c r="AG144" s="89">
        <v>26290.078121093749</v>
      </c>
      <c r="AH144" s="89">
        <v>54931.310398437505</v>
      </c>
      <c r="AI144" s="89">
        <v>11422.472656249998</v>
      </c>
      <c r="AJ144" s="89">
        <v>53.306712437499982</v>
      </c>
      <c r="AK144" s="89">
        <v>3696.6597488403281</v>
      </c>
      <c r="AL144" s="89">
        <v>25260.333160156271</v>
      </c>
      <c r="AM144" s="89">
        <v>21538.895968328139</v>
      </c>
      <c r="AN144" s="89">
        <v>5594.342480468762</v>
      </c>
      <c r="AO144" s="89">
        <v>48221.18126416015</v>
      </c>
      <c r="AP144" s="89">
        <v>413.27141345214892</v>
      </c>
      <c r="AQ144" s="89">
        <v>45122.87102492994</v>
      </c>
      <c r="AR144" s="89">
        <v>49486.84373730472</v>
      </c>
      <c r="AS144" s="89">
        <v>57897.298281250034</v>
      </c>
      <c r="AT144" s="89">
        <v>12539.787612638789</v>
      </c>
      <c r="AU144" s="89">
        <v>55837.970879893299</v>
      </c>
      <c r="AV144" s="89">
        <v>30587.577089843766</v>
      </c>
      <c r="AW144" s="89">
        <v>3663.5227940447862</v>
      </c>
      <c r="AX144" s="89">
        <v>51569.440417480466</v>
      </c>
      <c r="AY144" s="89">
        <v>42270.924888671892</v>
      </c>
    </row>
    <row r="145" spans="1:51" x14ac:dyDescent="0.25">
      <c r="A145" s="79">
        <v>43744</v>
      </c>
      <c r="B145" s="80">
        <v>24</v>
      </c>
      <c r="C145" s="89">
        <v>29748.521492187454</v>
      </c>
      <c r="D145" s="89">
        <v>34930.680659625003</v>
      </c>
      <c r="E145" s="89">
        <v>18065.23193359375</v>
      </c>
      <c r="F145" s="89">
        <v>52541.582976562517</v>
      </c>
      <c r="G145" s="89">
        <v>27448.259576171866</v>
      </c>
      <c r="H145" s="89">
        <v>3480.0098003906196</v>
      </c>
      <c r="I145" s="89">
        <v>25520.694354492163</v>
      </c>
      <c r="J145" s="89">
        <v>100.0788459777832</v>
      </c>
      <c r="K145" s="89">
        <v>18084.282620078124</v>
      </c>
      <c r="L145" s="89">
        <v>8198.4164708984372</v>
      </c>
      <c r="M145" s="89">
        <v>24867.214596515656</v>
      </c>
      <c r="N145" s="89">
        <v>11474.832277343739</v>
      </c>
      <c r="O145" s="89">
        <v>40760.844299406301</v>
      </c>
      <c r="P145" s="89">
        <v>2212.1356819453226</v>
      </c>
      <c r="Q145" s="89">
        <v>29.307859420776371</v>
      </c>
      <c r="R145" s="89">
        <v>6439.2121704101528</v>
      </c>
      <c r="S145" s="89">
        <v>44463.483049439332</v>
      </c>
      <c r="T145" s="89">
        <v>14639.91735253908</v>
      </c>
      <c r="U145" s="89">
        <v>7162.1584696464524</v>
      </c>
      <c r="V145" s="89">
        <v>61984.989196062488</v>
      </c>
      <c r="W145" s="89">
        <v>3104.25235595703</v>
      </c>
      <c r="X145" s="89">
        <v>14954.896049881399</v>
      </c>
      <c r="Y145" s="89">
        <v>7403.9165722656362</v>
      </c>
      <c r="Z145" s="89">
        <v>339.13884954833981</v>
      </c>
      <c r="AA145" s="89">
        <v>27531.936115234395</v>
      </c>
      <c r="AB145" s="89">
        <v>17251.632483891983</v>
      </c>
      <c r="AC145" s="89">
        <v>24457.623913328534</v>
      </c>
      <c r="AD145" s="89">
        <v>38901.460828125011</v>
      </c>
      <c r="AE145" s="89">
        <v>7633.2715312499913</v>
      </c>
      <c r="AF145" s="89">
        <v>13.431615705131284</v>
      </c>
      <c r="AG145" s="89">
        <v>23310.015929687499</v>
      </c>
      <c r="AH145" s="89">
        <v>45864.533917968794</v>
      </c>
      <c r="AI145" s="89">
        <v>10081.193408203131</v>
      </c>
      <c r="AJ145" s="89">
        <v>47.543833478515324</v>
      </c>
      <c r="AK145" s="89">
        <v>3400.9641723632863</v>
      </c>
      <c r="AL145" s="89">
        <v>21802.411068359386</v>
      </c>
      <c r="AM145" s="89">
        <v>19123.515005578134</v>
      </c>
      <c r="AN145" s="89">
        <v>4624.6015625</v>
      </c>
      <c r="AO145" s="89">
        <v>42957.832102539025</v>
      </c>
      <c r="AP145" s="89">
        <v>382.70897290038988</v>
      </c>
      <c r="AQ145" s="89">
        <v>41946.519845109622</v>
      </c>
      <c r="AR145" s="89">
        <v>44433.73385156248</v>
      </c>
      <c r="AS145" s="89">
        <v>50493.99333984375</v>
      </c>
      <c r="AT145" s="89">
        <v>11722.113158765282</v>
      </c>
      <c r="AU145" s="89">
        <v>49894.901917002695</v>
      </c>
      <c r="AV145" s="89">
        <v>26658.596597656237</v>
      </c>
      <c r="AW145" s="89">
        <v>6383.2290872384838</v>
      </c>
      <c r="AX145" s="89">
        <v>45351.625168457052</v>
      </c>
      <c r="AY145" s="89">
        <v>38519.408248046901</v>
      </c>
    </row>
    <row r="146" spans="1:51" x14ac:dyDescent="0.25">
      <c r="A146" s="79">
        <v>43745</v>
      </c>
      <c r="B146" s="80">
        <v>1</v>
      </c>
      <c r="C146" s="89">
        <v>26333.758259765629</v>
      </c>
      <c r="D146" s="89">
        <v>29934.218597937499</v>
      </c>
      <c r="E146" s="89">
        <v>15304.872783203116</v>
      </c>
      <c r="F146" s="89">
        <v>45575.607597656272</v>
      </c>
      <c r="G146" s="89">
        <v>23071.672294921886</v>
      </c>
      <c r="H146" s="89">
        <v>3704.3457431875077</v>
      </c>
      <c r="I146" s="89">
        <v>22760.698485351553</v>
      </c>
      <c r="J146" s="89">
        <v>82.717775344848491</v>
      </c>
      <c r="K146" s="89">
        <v>15347.829299726569</v>
      </c>
      <c r="L146" s="89">
        <v>8127.38871779687</v>
      </c>
      <c r="M146" s="89">
        <v>23527.174338248064</v>
      </c>
      <c r="N146" s="89">
        <v>10547.286923828126</v>
      </c>
      <c r="O146" s="89">
        <v>35348.171211578127</v>
      </c>
      <c r="P146" s="89">
        <v>1827.0035602941241</v>
      </c>
      <c r="Q146" s="89">
        <v>28.722904205322266</v>
      </c>
      <c r="R146" s="89">
        <v>5225.7622070312509</v>
      </c>
      <c r="S146" s="89">
        <v>37301.201580689354</v>
      </c>
      <c r="T146" s="89">
        <v>12858.165991210937</v>
      </c>
      <c r="U146" s="89">
        <v>6188.9659623298712</v>
      </c>
      <c r="V146" s="89">
        <v>52257.62115887495</v>
      </c>
      <c r="W146" s="89">
        <v>2767.887817382813</v>
      </c>
      <c r="X146" s="89">
        <v>13570.290011593261</v>
      </c>
      <c r="Y146" s="89">
        <v>7010.4750917968795</v>
      </c>
      <c r="Z146" s="89">
        <v>354.46704057006838</v>
      </c>
      <c r="AA146" s="89">
        <v>23678.402388671857</v>
      </c>
      <c r="AB146" s="89">
        <v>15749.098202641973</v>
      </c>
      <c r="AC146" s="89">
        <v>21604.411974408737</v>
      </c>
      <c r="AD146" s="89">
        <v>32602.963652343737</v>
      </c>
      <c r="AE146" s="89">
        <v>6481.3415576172265</v>
      </c>
      <c r="AF146" s="89">
        <v>13.431615705131284</v>
      </c>
      <c r="AG146" s="89">
        <v>19720.017582031258</v>
      </c>
      <c r="AH146" s="89">
        <v>37089.588625000026</v>
      </c>
      <c r="AI146" s="89">
        <v>8992.9833984374982</v>
      </c>
      <c r="AJ146" s="89">
        <v>49.963998953125241</v>
      </c>
      <c r="AK146" s="89">
        <v>3267.1069625854502</v>
      </c>
      <c r="AL146" s="89">
        <v>17944.409408203141</v>
      </c>
      <c r="AM146" s="89">
        <v>15904.034788781233</v>
      </c>
      <c r="AN146" s="89">
        <v>3556.5743652343799</v>
      </c>
      <c r="AO146" s="89">
        <v>37124.925094238286</v>
      </c>
      <c r="AP146" s="89">
        <v>319.463937988282</v>
      </c>
      <c r="AQ146" s="89">
        <v>38328.629532062769</v>
      </c>
      <c r="AR146" s="89">
        <v>38324.288958984376</v>
      </c>
      <c r="AS146" s="89">
        <v>42230.178958984412</v>
      </c>
      <c r="AT146" s="89">
        <v>11086.655342702777</v>
      </c>
      <c r="AU146" s="89">
        <v>42932.065344737013</v>
      </c>
      <c r="AV146" s="89">
        <v>22653.695089843743</v>
      </c>
      <c r="AW146" s="89">
        <v>8972.1345959573937</v>
      </c>
      <c r="AX146" s="89">
        <v>37333.96455322265</v>
      </c>
      <c r="AY146" s="89">
        <v>35408.267339843769</v>
      </c>
    </row>
    <row r="147" spans="1:51" x14ac:dyDescent="0.25">
      <c r="A147" s="79">
        <v>43745</v>
      </c>
      <c r="B147" s="80">
        <v>2</v>
      </c>
      <c r="C147" s="89">
        <v>24105.697986328109</v>
      </c>
      <c r="D147" s="89">
        <v>25919.61676140624</v>
      </c>
      <c r="E147" s="89">
        <v>13419.207968749999</v>
      </c>
      <c r="F147" s="89">
        <v>40640.619910156216</v>
      </c>
      <c r="G147" s="89">
        <v>19708.353894531265</v>
      </c>
      <c r="H147" s="89">
        <v>4176.0446402812595</v>
      </c>
      <c r="I147" s="89">
        <v>20300.969426269534</v>
      </c>
      <c r="J147" s="89">
        <v>69.973654747009306</v>
      </c>
      <c r="K147" s="89">
        <v>13001.62668477342</v>
      </c>
      <c r="L147" s="89">
        <v>7855.4872103203106</v>
      </c>
      <c r="M147" s="89">
        <v>21752.486870645538</v>
      </c>
      <c r="N147" s="89">
        <v>9694.4998535156392</v>
      </c>
      <c r="O147" s="89">
        <v>30795.151270601596</v>
      </c>
      <c r="P147" s="89">
        <v>1802.3273639578695</v>
      </c>
      <c r="Q147" s="89">
        <v>28.50353574752808</v>
      </c>
      <c r="R147" s="89">
        <v>4370.8595397949221</v>
      </c>
      <c r="S147" s="89">
        <v>31093.534628540878</v>
      </c>
      <c r="T147" s="89">
        <v>11799.396784179693</v>
      </c>
      <c r="U147" s="89">
        <v>5688.4431963729749</v>
      </c>
      <c r="V147" s="89">
        <v>44548.764818624986</v>
      </c>
      <c r="W147" s="89">
        <v>2565.5719116210939</v>
      </c>
      <c r="X147" s="89">
        <v>12950.638113984647</v>
      </c>
      <c r="Y147" s="89">
        <v>5960.2969707031452</v>
      </c>
      <c r="Z147" s="89">
        <v>331.39242830810554</v>
      </c>
      <c r="AA147" s="89">
        <v>20025.69118652344</v>
      </c>
      <c r="AB147" s="89">
        <v>14597.407306157595</v>
      </c>
      <c r="AC147" s="89">
        <v>19347.31428101195</v>
      </c>
      <c r="AD147" s="89">
        <v>27778.707214843758</v>
      </c>
      <c r="AE147" s="89">
        <v>5083.4456835937417</v>
      </c>
      <c r="AF147" s="89">
        <v>13.431615705131284</v>
      </c>
      <c r="AG147" s="89">
        <v>16750.549824218753</v>
      </c>
      <c r="AH147" s="89">
        <v>30789.719628906227</v>
      </c>
      <c r="AI147" s="89">
        <v>8179.193505859369</v>
      </c>
      <c r="AJ147" s="89">
        <v>50.579479539062021</v>
      </c>
      <c r="AK147" s="89">
        <v>3066.1177642822254</v>
      </c>
      <c r="AL147" s="89">
        <v>14808.214536132822</v>
      </c>
      <c r="AM147" s="89">
        <v>13518.487453632821</v>
      </c>
      <c r="AN147" s="89">
        <v>2816.0879638671795</v>
      </c>
      <c r="AO147" s="89">
        <v>32156.900732910159</v>
      </c>
      <c r="AP147" s="89">
        <v>311.10325866699105</v>
      </c>
      <c r="AQ147" s="89">
        <v>35272.738920640855</v>
      </c>
      <c r="AR147" s="89">
        <v>33286.565590820341</v>
      </c>
      <c r="AS147" s="89">
        <v>35181.42127636716</v>
      </c>
      <c r="AT147" s="89">
        <v>10567.513603386922</v>
      </c>
      <c r="AU147" s="89">
        <v>37191.865227549548</v>
      </c>
      <c r="AV147" s="89">
        <v>19088.074660156228</v>
      </c>
      <c r="AW147" s="89">
        <v>6266.7389220468367</v>
      </c>
      <c r="AX147" s="89">
        <v>31056.714100341815</v>
      </c>
      <c r="AY147" s="89">
        <v>32625.070982421868</v>
      </c>
    </row>
    <row r="148" spans="1:51" x14ac:dyDescent="0.25">
      <c r="A148" s="79">
        <v>43745</v>
      </c>
      <c r="B148" s="80">
        <v>3</v>
      </c>
      <c r="C148" s="89">
        <v>22829.836160156283</v>
      </c>
      <c r="D148" s="89">
        <v>23250.23646853126</v>
      </c>
      <c r="E148" s="89">
        <v>12451.425332031247</v>
      </c>
      <c r="F148" s="89">
        <v>38060.87865820311</v>
      </c>
      <c r="G148" s="89">
        <v>17155.044619140681</v>
      </c>
      <c r="H148" s="89">
        <v>4755.3809761406183</v>
      </c>
      <c r="I148" s="89">
        <v>18823.859400390604</v>
      </c>
      <c r="J148" s="89">
        <v>63.887310981750403</v>
      </c>
      <c r="K148" s="89">
        <v>11655.057888218749</v>
      </c>
      <c r="L148" s="89">
        <v>7593.9924803359372</v>
      </c>
      <c r="M148" s="89">
        <v>22321.61618659048</v>
      </c>
      <c r="N148" s="89">
        <v>9357.3365742187507</v>
      </c>
      <c r="O148" s="89">
        <v>27935.238044523434</v>
      </c>
      <c r="P148" s="89">
        <v>1808.4524454860823</v>
      </c>
      <c r="Q148" s="89">
        <v>28.367570400238041</v>
      </c>
      <c r="R148" s="89">
        <v>3871.1766540527328</v>
      </c>
      <c r="S148" s="89">
        <v>27381.80045471276</v>
      </c>
      <c r="T148" s="89">
        <v>11420.184480468752</v>
      </c>
      <c r="U148" s="89">
        <v>5470.6273302688533</v>
      </c>
      <c r="V148" s="89">
        <v>39680.606369640635</v>
      </c>
      <c r="W148" s="89">
        <v>2536.8080566406256</v>
      </c>
      <c r="X148" s="89">
        <v>12385.409837167468</v>
      </c>
      <c r="Y148" s="89">
        <v>5774.8801406250132</v>
      </c>
      <c r="Z148" s="89">
        <v>327.18288874511728</v>
      </c>
      <c r="AA148" s="89">
        <v>17706.114899414097</v>
      </c>
      <c r="AB148" s="89">
        <v>13884.869721196656</v>
      </c>
      <c r="AC148" s="89">
        <v>18302.45980410463</v>
      </c>
      <c r="AD148" s="89">
        <v>24508.023615234393</v>
      </c>
      <c r="AE148" s="89">
        <v>3927.238748046871</v>
      </c>
      <c r="AF148" s="89">
        <v>13.431615705131284</v>
      </c>
      <c r="AG148" s="89">
        <v>14980.463597656246</v>
      </c>
      <c r="AH148" s="89">
        <v>27421.473613281254</v>
      </c>
      <c r="AI148" s="89">
        <v>7655.3056640625</v>
      </c>
      <c r="AJ148" s="89">
        <v>52.5865205136719</v>
      </c>
      <c r="AK148" s="89">
        <v>3003.5274108886706</v>
      </c>
      <c r="AL148" s="89">
        <v>12588.591264648432</v>
      </c>
      <c r="AM148" s="89">
        <v>11671.957550593754</v>
      </c>
      <c r="AN148" s="89">
        <v>2296.2144775390707</v>
      </c>
      <c r="AO148" s="89">
        <v>28811.918999511698</v>
      </c>
      <c r="AP148" s="89">
        <v>287.76929968261607</v>
      </c>
      <c r="AQ148" s="89">
        <v>33306.968095679964</v>
      </c>
      <c r="AR148" s="89">
        <v>29869.990427734399</v>
      </c>
      <c r="AS148" s="89">
        <v>30711.704477539075</v>
      </c>
      <c r="AT148" s="89">
        <v>10221.387914007122</v>
      </c>
      <c r="AU148" s="89">
        <v>33941.628526377623</v>
      </c>
      <c r="AV148" s="89">
        <v>16090.306894531235</v>
      </c>
      <c r="AW148" s="89">
        <v>3297.6411492386223</v>
      </c>
      <c r="AX148" s="89">
        <v>27062.371119384756</v>
      </c>
      <c r="AY148" s="89">
        <v>31220.448802734336</v>
      </c>
    </row>
    <row r="149" spans="1:51" x14ac:dyDescent="0.25">
      <c r="A149" s="79">
        <v>43745</v>
      </c>
      <c r="B149" s="80">
        <v>4</v>
      </c>
      <c r="C149" s="89">
        <v>22348.005880859379</v>
      </c>
      <c r="D149" s="89">
        <v>22008.804908890619</v>
      </c>
      <c r="E149" s="89">
        <v>11908.497412109369</v>
      </c>
      <c r="F149" s="89">
        <v>36704.572496093744</v>
      </c>
      <c r="G149" s="89">
        <v>16356.522904296906</v>
      </c>
      <c r="H149" s="89">
        <v>4812.2740460468749</v>
      </c>
      <c r="I149" s="89">
        <v>18092.480970703142</v>
      </c>
      <c r="J149" s="89">
        <v>64.829081535339398</v>
      </c>
      <c r="K149" s="89">
        <v>11017.830313164062</v>
      </c>
      <c r="L149" s="89">
        <v>7178.8118584296963</v>
      </c>
      <c r="M149" s="89">
        <v>21392.865067665545</v>
      </c>
      <c r="N149" s="89">
        <v>8888.4727636718671</v>
      </c>
      <c r="O149" s="89">
        <v>26716.290056335947</v>
      </c>
      <c r="P149" s="89">
        <v>1671.7361224666406</v>
      </c>
      <c r="Q149" s="89">
        <v>28.138588905334469</v>
      </c>
      <c r="R149" s="89">
        <v>3635.3104919433604</v>
      </c>
      <c r="S149" s="89">
        <v>25478.470317994019</v>
      </c>
      <c r="T149" s="89">
        <v>11289.829608398448</v>
      </c>
      <c r="U149" s="89">
        <v>5293.2143449478153</v>
      </c>
      <c r="V149" s="89">
        <v>37363.185433781277</v>
      </c>
      <c r="W149" s="89">
        <v>2480.6230957031244</v>
      </c>
      <c r="X149" s="89">
        <v>11729.394947716197</v>
      </c>
      <c r="Y149" s="89">
        <v>5866.7132656250051</v>
      </c>
      <c r="Z149" s="89">
        <v>321.95829022827166</v>
      </c>
      <c r="AA149" s="89">
        <v>16568.202149414079</v>
      </c>
      <c r="AB149" s="89">
        <v>13525.161271977924</v>
      </c>
      <c r="AC149" s="89">
        <v>18045.596361500542</v>
      </c>
      <c r="AD149" s="89">
        <v>22960.065402343742</v>
      </c>
      <c r="AE149" s="89">
        <v>3654.842145507831</v>
      </c>
      <c r="AF149" s="89">
        <v>13.431615705131284</v>
      </c>
      <c r="AG149" s="89">
        <v>14091.862101562499</v>
      </c>
      <c r="AH149" s="89">
        <v>25890.633027343734</v>
      </c>
      <c r="AI149" s="89">
        <v>7306.0704833984391</v>
      </c>
      <c r="AJ149" s="89">
        <v>55.560337820311787</v>
      </c>
      <c r="AK149" s="89">
        <v>2927.5000946044934</v>
      </c>
      <c r="AL149" s="89">
        <v>11461.202980468772</v>
      </c>
      <c r="AM149" s="89">
        <v>10993.037066218751</v>
      </c>
      <c r="AN149" s="89">
        <v>2060.4564453124885</v>
      </c>
      <c r="AO149" s="89">
        <v>27129.446593750003</v>
      </c>
      <c r="AP149" s="89">
        <v>275.39755371093594</v>
      </c>
      <c r="AQ149" s="89">
        <v>32288.161277039362</v>
      </c>
      <c r="AR149" s="89">
        <v>28093.210993164095</v>
      </c>
      <c r="AS149" s="89">
        <v>28373.560384765628</v>
      </c>
      <c r="AT149" s="89">
        <v>9815.3790770395262</v>
      </c>
      <c r="AU149" s="89">
        <v>32386.041874033963</v>
      </c>
      <c r="AV149" s="89">
        <v>15056.765361328124</v>
      </c>
      <c r="AW149" s="89">
        <v>4559.2551226690994</v>
      </c>
      <c r="AX149" s="89">
        <v>24931.472480468765</v>
      </c>
      <c r="AY149" s="89">
        <v>30422.915220703151</v>
      </c>
    </row>
    <row r="150" spans="1:51" x14ac:dyDescent="0.25">
      <c r="A150" s="79">
        <v>43745</v>
      </c>
      <c r="B150" s="80">
        <v>5</v>
      </c>
      <c r="C150" s="89">
        <v>22162.545431640658</v>
      </c>
      <c r="D150" s="89">
        <v>21817.209630578116</v>
      </c>
      <c r="E150" s="89">
        <v>11902.336259765627</v>
      </c>
      <c r="F150" s="89">
        <v>36226.707421874999</v>
      </c>
      <c r="G150" s="89">
        <v>15897.384611328092</v>
      </c>
      <c r="H150" s="89">
        <v>5040.403168812506</v>
      </c>
      <c r="I150" s="89">
        <v>17842.94349169921</v>
      </c>
      <c r="J150" s="89">
        <v>62.495123863220201</v>
      </c>
      <c r="K150" s="89">
        <v>10885.821072187506</v>
      </c>
      <c r="L150" s="89">
        <v>7497.3748229765724</v>
      </c>
      <c r="M150" s="89">
        <v>21103.586468708992</v>
      </c>
      <c r="N150" s="89">
        <v>8788.3907753906278</v>
      </c>
      <c r="O150" s="89">
        <v>26500.333761820326</v>
      </c>
      <c r="P150" s="89">
        <v>1657.1237182096936</v>
      </c>
      <c r="Q150" s="89">
        <v>27.6202940940857</v>
      </c>
      <c r="R150" s="89">
        <v>3523.3872131347657</v>
      </c>
      <c r="S150" s="89">
        <v>24674.877066040895</v>
      </c>
      <c r="T150" s="89">
        <v>11187.561207031271</v>
      </c>
      <c r="U150" s="89">
        <v>5466.9721794166644</v>
      </c>
      <c r="V150" s="89">
        <v>36612.571398156244</v>
      </c>
      <c r="W150" s="89">
        <v>2437.7977050781251</v>
      </c>
      <c r="X150" s="89">
        <v>11451.949853918222</v>
      </c>
      <c r="Y150" s="89">
        <v>6332.3315800781293</v>
      </c>
      <c r="Z150" s="89">
        <v>342.84641661376946</v>
      </c>
      <c r="AA150" s="89">
        <v>16293.435402343732</v>
      </c>
      <c r="AB150" s="89">
        <v>13566.992238774796</v>
      </c>
      <c r="AC150" s="89">
        <v>17965.230068059554</v>
      </c>
      <c r="AD150" s="89">
        <v>22328.338933593735</v>
      </c>
      <c r="AE150" s="89">
        <v>3496.5960214843703</v>
      </c>
      <c r="AF150" s="89">
        <v>13.431615705131284</v>
      </c>
      <c r="AG150" s="89">
        <v>13779.517636718734</v>
      </c>
      <c r="AH150" s="89">
        <v>24934.594869140612</v>
      </c>
      <c r="AI150" s="89">
        <v>7332.3724365234411</v>
      </c>
      <c r="AJ150" s="89">
        <v>45.724219203125188</v>
      </c>
      <c r="AK150" s="89">
        <v>2913.4492584228519</v>
      </c>
      <c r="AL150" s="89">
        <v>11067.54264257813</v>
      </c>
      <c r="AM150" s="89">
        <v>10810.501814953132</v>
      </c>
      <c r="AN150" s="89">
        <v>1976.4247314453105</v>
      </c>
      <c r="AO150" s="89">
        <v>26289.691641601596</v>
      </c>
      <c r="AP150" s="89">
        <v>274.12774890136694</v>
      </c>
      <c r="AQ150" s="89">
        <v>31954.267285039361</v>
      </c>
      <c r="AR150" s="89">
        <v>27464.726375976545</v>
      </c>
      <c r="AS150" s="89">
        <v>27785.135472656231</v>
      </c>
      <c r="AT150" s="89">
        <v>9961.108708588783</v>
      </c>
      <c r="AU150" s="89">
        <v>32049.653004893295</v>
      </c>
      <c r="AV150" s="89">
        <v>14677.510650390619</v>
      </c>
      <c r="AW150" s="89">
        <v>3505.2806569961817</v>
      </c>
      <c r="AX150" s="89">
        <v>24080.899136962893</v>
      </c>
      <c r="AY150" s="89">
        <v>30561.370505859406</v>
      </c>
    </row>
    <row r="151" spans="1:51" x14ac:dyDescent="0.25">
      <c r="A151" s="79">
        <v>43745</v>
      </c>
      <c r="B151" s="80">
        <v>6</v>
      </c>
      <c r="C151" s="89">
        <v>22461.953664062534</v>
      </c>
      <c r="D151" s="89">
        <v>23112.908834015616</v>
      </c>
      <c r="E151" s="89">
        <v>12278.455561523437</v>
      </c>
      <c r="F151" s="89">
        <v>36980.205378906227</v>
      </c>
      <c r="G151" s="89">
        <v>17223.981177734397</v>
      </c>
      <c r="H151" s="89">
        <v>4924.2944627187462</v>
      </c>
      <c r="I151" s="89">
        <v>18616.244780273413</v>
      </c>
      <c r="J151" s="89">
        <v>63.249750137329102</v>
      </c>
      <c r="K151" s="89">
        <v>11345.002765476567</v>
      </c>
      <c r="L151" s="89">
        <v>7964.2417494296924</v>
      </c>
      <c r="M151" s="89">
        <v>21446.595998274101</v>
      </c>
      <c r="N151" s="89">
        <v>8836.5649980468916</v>
      </c>
      <c r="O151" s="89">
        <v>27731.861466929673</v>
      </c>
      <c r="P151" s="89">
        <v>1781.8874477093145</v>
      </c>
      <c r="Q151" s="89">
        <v>27.723396301269531</v>
      </c>
      <c r="R151" s="89">
        <v>3717.5493347167967</v>
      </c>
      <c r="S151" s="89">
        <v>25729.340800415888</v>
      </c>
      <c r="T151" s="89">
        <v>11196.382461914058</v>
      </c>
      <c r="U151" s="89">
        <v>5824.4340392031709</v>
      </c>
      <c r="V151" s="89">
        <v>38307.667967109352</v>
      </c>
      <c r="W151" s="89">
        <v>2495.5512207031247</v>
      </c>
      <c r="X151" s="89">
        <v>11920.340662488066</v>
      </c>
      <c r="Y151" s="89">
        <v>7091.202638671879</v>
      </c>
      <c r="Z151" s="89">
        <v>340.59651109619142</v>
      </c>
      <c r="AA151" s="89">
        <v>17000.600611328133</v>
      </c>
      <c r="AB151" s="89">
        <v>14424.694957524771</v>
      </c>
      <c r="AC151" s="89">
        <v>18268.095207412731</v>
      </c>
      <c r="AD151" s="89">
        <v>23767.021693359347</v>
      </c>
      <c r="AE151" s="89">
        <v>3736.6321171874974</v>
      </c>
      <c r="AF151" s="89">
        <v>13.431615705131284</v>
      </c>
      <c r="AG151" s="89">
        <v>14491.962812499998</v>
      </c>
      <c r="AH151" s="89">
        <v>26628.610769531238</v>
      </c>
      <c r="AI151" s="89">
        <v>7533.0364990234402</v>
      </c>
      <c r="AJ151" s="89">
        <v>47.128722410157025</v>
      </c>
      <c r="AK151" s="89">
        <v>3008.361434936523</v>
      </c>
      <c r="AL151" s="89">
        <v>11840.189741210941</v>
      </c>
      <c r="AM151" s="89">
        <v>11260.501487398438</v>
      </c>
      <c r="AN151" s="89">
        <v>2156.7387207031197</v>
      </c>
      <c r="AO151" s="89">
        <v>27282.477365234412</v>
      </c>
      <c r="AP151" s="89">
        <v>302.92913537597803</v>
      </c>
      <c r="AQ151" s="89">
        <v>32351.773081109695</v>
      </c>
      <c r="AR151" s="89">
        <v>28982.121261718723</v>
      </c>
      <c r="AS151" s="89">
        <v>29291.541584960916</v>
      </c>
      <c r="AT151" s="89">
        <v>10490.876806760265</v>
      </c>
      <c r="AU151" s="89">
        <v>33297.110875987055</v>
      </c>
      <c r="AV151" s="89">
        <v>15703.118570312523</v>
      </c>
      <c r="AW151" s="89">
        <v>3203.9270249732717</v>
      </c>
      <c r="AX151" s="89">
        <v>25296.88157714843</v>
      </c>
      <c r="AY151" s="89">
        <v>31187.505474609326</v>
      </c>
    </row>
    <row r="152" spans="1:51" x14ac:dyDescent="0.25">
      <c r="A152" s="79">
        <v>43745</v>
      </c>
      <c r="B152" s="80">
        <v>7</v>
      </c>
      <c r="C152" s="89">
        <v>27310.258822265649</v>
      </c>
      <c r="D152" s="89">
        <v>28562.165156750005</v>
      </c>
      <c r="E152" s="89">
        <v>16003.109277343752</v>
      </c>
      <c r="F152" s="89">
        <v>46873.85539257816</v>
      </c>
      <c r="G152" s="89">
        <v>23177.089492187526</v>
      </c>
      <c r="H152" s="89">
        <v>5601.5766005937567</v>
      </c>
      <c r="I152" s="89">
        <v>23039.647929687493</v>
      </c>
      <c r="J152" s="89">
        <v>77.048543930053697</v>
      </c>
      <c r="K152" s="89">
        <v>14001.546610101557</v>
      </c>
      <c r="L152" s="89">
        <v>9135.7499042578074</v>
      </c>
      <c r="M152" s="89">
        <v>24094.283979356464</v>
      </c>
      <c r="N152" s="89">
        <v>11098.503984375004</v>
      </c>
      <c r="O152" s="89">
        <v>34499.106130257795</v>
      </c>
      <c r="P152" s="89">
        <v>2028.5919605891947</v>
      </c>
      <c r="Q152" s="89">
        <v>28.087621688842781</v>
      </c>
      <c r="R152" s="89">
        <v>5159.2390991210941</v>
      </c>
      <c r="S152" s="89">
        <v>32412.684488892432</v>
      </c>
      <c r="T152" s="89">
        <v>13688.371526367197</v>
      </c>
      <c r="U152" s="89">
        <v>7431.3063825011313</v>
      </c>
      <c r="V152" s="89">
        <v>49790.232647328128</v>
      </c>
      <c r="W152" s="89">
        <v>2982.7768310546876</v>
      </c>
      <c r="X152" s="89">
        <v>12555.200644019002</v>
      </c>
      <c r="Y152" s="89">
        <v>9872.1988789062543</v>
      </c>
      <c r="Z152" s="89">
        <v>350.60165537719735</v>
      </c>
      <c r="AA152" s="89">
        <v>21224.183512695305</v>
      </c>
      <c r="AB152" s="89">
        <v>17473.831007329441</v>
      </c>
      <c r="AC152" s="89">
        <v>22443.47728400194</v>
      </c>
      <c r="AD152" s="89">
        <v>30725.34620312498</v>
      </c>
      <c r="AE152" s="89">
        <v>4977.1133833007862</v>
      </c>
      <c r="AF152" s="89">
        <v>13.431615705131284</v>
      </c>
      <c r="AG152" s="89">
        <v>18256.29588281249</v>
      </c>
      <c r="AH152" s="89">
        <v>34499.27801953123</v>
      </c>
      <c r="AI152" s="89">
        <v>8803.0952636718685</v>
      </c>
      <c r="AJ152" s="89">
        <v>55.825696498046796</v>
      </c>
      <c r="AK152" s="89">
        <v>3276.0925613403265</v>
      </c>
      <c r="AL152" s="89">
        <v>14739.787286132807</v>
      </c>
      <c r="AM152" s="89">
        <v>14017.219224351571</v>
      </c>
      <c r="AN152" s="89">
        <v>3099.6091308593714</v>
      </c>
      <c r="AO152" s="89">
        <v>33529.882446777308</v>
      </c>
      <c r="AP152" s="89">
        <v>330.825384033202</v>
      </c>
      <c r="AQ152" s="89">
        <v>37426.816033117415</v>
      </c>
      <c r="AR152" s="89">
        <v>35903.707824218807</v>
      </c>
      <c r="AS152" s="89">
        <v>36786.352166015626</v>
      </c>
      <c r="AT152" s="89">
        <v>11572.603896788176</v>
      </c>
      <c r="AU152" s="89">
        <v>42647.873110362023</v>
      </c>
      <c r="AV152" s="89">
        <v>19565.430148437496</v>
      </c>
      <c r="AW152" s="89">
        <v>3457.6116789000034</v>
      </c>
      <c r="AX152" s="89">
        <v>31380.053680419926</v>
      </c>
      <c r="AY152" s="89">
        <v>36354.579843749976</v>
      </c>
    </row>
    <row r="153" spans="1:51" x14ac:dyDescent="0.25">
      <c r="A153" s="79">
        <v>43745</v>
      </c>
      <c r="B153" s="80">
        <v>8</v>
      </c>
      <c r="C153" s="89">
        <v>33151.12124609376</v>
      </c>
      <c r="D153" s="89">
        <v>33163.683886500003</v>
      </c>
      <c r="E153" s="89">
        <v>18253.004960937495</v>
      </c>
      <c r="F153" s="89">
        <v>58744.144621093721</v>
      </c>
      <c r="G153" s="89">
        <v>26950.833287237074</v>
      </c>
      <c r="H153" s="89">
        <v>6651.2808198125031</v>
      </c>
      <c r="I153" s="89">
        <v>30013.306330078143</v>
      </c>
      <c r="J153" s="89">
        <v>90.191713333129996</v>
      </c>
      <c r="K153" s="89">
        <v>17579.371965593746</v>
      </c>
      <c r="L153" s="89">
        <v>9728.0379391328042</v>
      </c>
      <c r="M153" s="89">
        <v>29373.740473164049</v>
      </c>
      <c r="N153" s="89">
        <v>11828.166445312509</v>
      </c>
      <c r="O153" s="89">
        <v>44026.549023898413</v>
      </c>
      <c r="P153" s="89">
        <v>2194.6347922891691</v>
      </c>
      <c r="Q153" s="89">
        <v>29.091256618499749</v>
      </c>
      <c r="R153" s="89">
        <v>5240.1114624023467</v>
      </c>
      <c r="S153" s="89">
        <v>37386.42445568931</v>
      </c>
      <c r="T153" s="89">
        <v>14648.983416015624</v>
      </c>
      <c r="U153" s="89">
        <v>7559.8672631170757</v>
      </c>
      <c r="V153" s="89">
        <v>57023.07911725001</v>
      </c>
      <c r="W153" s="89">
        <v>3469.0685058593717</v>
      </c>
      <c r="X153" s="89">
        <v>14838.989633642954</v>
      </c>
      <c r="Y153" s="89">
        <v>13242.861300781249</v>
      </c>
      <c r="Z153" s="89">
        <v>331.42741818237306</v>
      </c>
      <c r="AA153" s="89">
        <v>24338.528196289088</v>
      </c>
      <c r="AB153" s="89">
        <v>24865.658653813825</v>
      </c>
      <c r="AC153" s="89">
        <v>26205.941201251175</v>
      </c>
      <c r="AD153" s="89">
        <v>33241.445105468731</v>
      </c>
      <c r="AE153" s="89">
        <v>6297.5422802734684</v>
      </c>
      <c r="AF153" s="89">
        <v>13.431615705131284</v>
      </c>
      <c r="AG153" s="89">
        <v>21379.159980468743</v>
      </c>
      <c r="AH153" s="89">
        <v>35766.350960937511</v>
      </c>
      <c r="AI153" s="89">
        <v>10200.417138671879</v>
      </c>
      <c r="AJ153" s="89">
        <v>110.32294645703075</v>
      </c>
      <c r="AK153" s="89">
        <v>3652.1834982941741</v>
      </c>
      <c r="AL153" s="89">
        <v>15906.939216796887</v>
      </c>
      <c r="AM153" s="89">
        <v>15408.910860359401</v>
      </c>
      <c r="AN153" s="89">
        <v>3511.0342285156312</v>
      </c>
      <c r="AO153" s="89">
        <v>39038.314906738284</v>
      </c>
      <c r="AP153" s="89">
        <v>279.48834958104726</v>
      </c>
      <c r="AQ153" s="89">
        <v>48988.554442883033</v>
      </c>
      <c r="AR153" s="89">
        <v>43525.324324218782</v>
      </c>
      <c r="AS153" s="89">
        <v>41733.425558593735</v>
      </c>
      <c r="AT153" s="89">
        <v>12786.912736633181</v>
      </c>
      <c r="AU153" s="89">
        <v>51432.815526377693</v>
      </c>
      <c r="AV153" s="89">
        <v>20066.93164453124</v>
      </c>
      <c r="AW153" s="89">
        <v>2951.4108654907991</v>
      </c>
      <c r="AX153" s="89">
        <v>34436.509174804676</v>
      </c>
      <c r="AY153" s="89">
        <v>48092.614560546943</v>
      </c>
    </row>
    <row r="154" spans="1:51" x14ac:dyDescent="0.25">
      <c r="A154" s="79">
        <v>43745</v>
      </c>
      <c r="B154" s="80">
        <v>9</v>
      </c>
      <c r="C154" s="89">
        <v>37142.912941406255</v>
      </c>
      <c r="D154" s="89">
        <v>37215.3255708125</v>
      </c>
      <c r="E154" s="89">
        <v>18052.404589843743</v>
      </c>
      <c r="F154" s="89">
        <v>61022.251734374979</v>
      </c>
      <c r="G154" s="89">
        <v>30759.54522650909</v>
      </c>
      <c r="H154" s="89">
        <v>8577.2014434999983</v>
      </c>
      <c r="I154" s="89">
        <v>34210.683828125024</v>
      </c>
      <c r="J154" s="89">
        <v>91.125757217407198</v>
      </c>
      <c r="K154" s="89">
        <v>19407.51431303125</v>
      </c>
      <c r="L154" s="89">
        <v>11150.402837640613</v>
      </c>
      <c r="M154" s="89">
        <v>34318.168680347793</v>
      </c>
      <c r="N154" s="89">
        <v>11350.842218749991</v>
      </c>
      <c r="O154" s="89">
        <v>49797.757463093774</v>
      </c>
      <c r="P154" s="89">
        <v>1482.5464413408522</v>
      </c>
      <c r="Q154" s="89">
        <v>30.356560230255131</v>
      </c>
      <c r="R154" s="89">
        <v>4517.082086181641</v>
      </c>
      <c r="S154" s="89">
        <v>39666.524207642433</v>
      </c>
      <c r="T154" s="89">
        <v>15030.662647460922</v>
      </c>
      <c r="U154" s="89">
        <v>7208.6799043121282</v>
      </c>
      <c r="V154" s="89">
        <v>54609.218753812536</v>
      </c>
      <c r="W154" s="89">
        <v>4154.644555664071</v>
      </c>
      <c r="X154" s="89">
        <v>17588.222814494045</v>
      </c>
      <c r="Y154" s="89">
        <v>15023.630082031257</v>
      </c>
      <c r="Z154" s="89">
        <v>410.77121190185539</v>
      </c>
      <c r="AA154" s="89">
        <v>27325.70528320317</v>
      </c>
      <c r="AB154" s="89">
        <v>30485.472579595094</v>
      </c>
      <c r="AC154" s="89">
        <v>27108.469016453517</v>
      </c>
      <c r="AD154" s="89">
        <v>31281.016691406225</v>
      </c>
      <c r="AE154" s="89">
        <v>7281.8157207031418</v>
      </c>
      <c r="AF154" s="89">
        <v>13.431615705131284</v>
      </c>
      <c r="AG154" s="89">
        <v>20979.817656249998</v>
      </c>
      <c r="AH154" s="89">
        <v>33068.857550781213</v>
      </c>
      <c r="AI154" s="89">
        <v>11806.068554687512</v>
      </c>
      <c r="AJ154" s="89">
        <v>183.81589944531231</v>
      </c>
      <c r="AK154" s="89">
        <v>4496.125183672104</v>
      </c>
      <c r="AL154" s="89">
        <v>15437.886562499993</v>
      </c>
      <c r="AM154" s="89">
        <v>16354.588397750005</v>
      </c>
      <c r="AN154" s="89">
        <v>2962.2150146484282</v>
      </c>
      <c r="AO154" s="89">
        <v>42375.221469726566</v>
      </c>
      <c r="AP154" s="89">
        <v>117.22820484188365</v>
      </c>
      <c r="AQ154" s="89">
        <v>59687.680924195469</v>
      </c>
      <c r="AR154" s="89">
        <v>49955.524092773427</v>
      </c>
      <c r="AS154" s="89">
        <v>42463.92597460941</v>
      </c>
      <c r="AT154" s="89">
        <v>14417.744483457158</v>
      </c>
      <c r="AU154" s="89">
        <v>53557.821500987047</v>
      </c>
      <c r="AV154" s="89">
        <v>19615.902093749992</v>
      </c>
      <c r="AW154" s="89">
        <v>2418.5476321672454</v>
      </c>
      <c r="AX154" s="89">
        <v>33776.492747802746</v>
      </c>
      <c r="AY154" s="89">
        <v>58701.721226562506</v>
      </c>
    </row>
    <row r="155" spans="1:51" x14ac:dyDescent="0.25">
      <c r="A155" s="79">
        <v>43745</v>
      </c>
      <c r="B155" s="80">
        <v>10</v>
      </c>
      <c r="C155" s="89">
        <v>40255.554933593769</v>
      </c>
      <c r="D155" s="89">
        <v>40226.968984125007</v>
      </c>
      <c r="E155" s="89">
        <v>18938.3542871094</v>
      </c>
      <c r="F155" s="89">
        <v>64178.976535156216</v>
      </c>
      <c r="G155" s="89">
        <v>35511.933411573467</v>
      </c>
      <c r="H155" s="89">
        <v>9791.9923297812456</v>
      </c>
      <c r="I155" s="89">
        <v>38035.583926757783</v>
      </c>
      <c r="J155" s="89">
        <v>92.163173675537095</v>
      </c>
      <c r="K155" s="89">
        <v>21469.82005059376</v>
      </c>
      <c r="L155" s="89">
        <v>11993.810723499999</v>
      </c>
      <c r="M155" s="89">
        <v>37196.032383937505</v>
      </c>
      <c r="N155" s="89">
        <v>12497.070644531244</v>
      </c>
      <c r="O155" s="89">
        <v>54264.655663062513</v>
      </c>
      <c r="P155" s="89">
        <v>2820.8535149888967</v>
      </c>
      <c r="Q155" s="89">
        <v>29.87400579452515</v>
      </c>
      <c r="R155" s="89">
        <v>4644.3818725585934</v>
      </c>
      <c r="S155" s="89">
        <v>42170.033947876815</v>
      </c>
      <c r="T155" s="89">
        <v>16437.747548828142</v>
      </c>
      <c r="U155" s="89">
        <v>7438.5537259545272</v>
      </c>
      <c r="V155" s="89">
        <v>55713.233916124991</v>
      </c>
      <c r="W155" s="89">
        <v>5168.2881103515601</v>
      </c>
      <c r="X155" s="89">
        <v>19589.883814121349</v>
      </c>
      <c r="Y155" s="89">
        <v>16556.075890625001</v>
      </c>
      <c r="Z155" s="89">
        <v>475.86072908935552</v>
      </c>
      <c r="AA155" s="89">
        <v>28096.519585937531</v>
      </c>
      <c r="AB155" s="89">
        <v>33965.426935063871</v>
      </c>
      <c r="AC155" s="89">
        <v>29133.952434689345</v>
      </c>
      <c r="AD155" s="89">
        <v>32322.328960937524</v>
      </c>
      <c r="AE155" s="89">
        <v>7875.6123261718703</v>
      </c>
      <c r="AF155" s="89">
        <v>13.431615705131284</v>
      </c>
      <c r="AG155" s="89">
        <v>21802.086136718757</v>
      </c>
      <c r="AH155" s="89">
        <v>34194.446890625019</v>
      </c>
      <c r="AI155" s="89">
        <v>13242.687988281263</v>
      </c>
      <c r="AJ155" s="89">
        <v>251.45727945898528</v>
      </c>
      <c r="AK155" s="89">
        <v>5181.4178048901376</v>
      </c>
      <c r="AL155" s="89">
        <v>16009.972869140616</v>
      </c>
      <c r="AM155" s="89">
        <v>17531.645465406244</v>
      </c>
      <c r="AN155" s="89">
        <v>3057.0064208984404</v>
      </c>
      <c r="AO155" s="89">
        <v>45921.323143554699</v>
      </c>
      <c r="AP155" s="89">
        <v>279.04845483603719</v>
      </c>
      <c r="AQ155" s="89">
        <v>67448.467072414249</v>
      </c>
      <c r="AR155" s="89">
        <v>54554.701781249976</v>
      </c>
      <c r="AS155" s="89">
        <v>42651.037719726541</v>
      </c>
      <c r="AT155" s="89">
        <v>15480.793619450322</v>
      </c>
      <c r="AU155" s="89">
        <v>55659.182163096433</v>
      </c>
      <c r="AV155" s="89">
        <v>21191.125582031251</v>
      </c>
      <c r="AW155" s="89">
        <v>2787.2940327969641</v>
      </c>
      <c r="AX155" s="89">
        <v>35280.83427490235</v>
      </c>
      <c r="AY155" s="89">
        <v>65984.360542968818</v>
      </c>
    </row>
    <row r="156" spans="1:51" x14ac:dyDescent="0.25">
      <c r="A156" s="79">
        <v>43745</v>
      </c>
      <c r="B156" s="80">
        <v>11</v>
      </c>
      <c r="C156" s="89">
        <v>42022.831347656262</v>
      </c>
      <c r="D156" s="89">
        <v>41173.158309406259</v>
      </c>
      <c r="E156" s="89">
        <v>19654.724375000013</v>
      </c>
      <c r="F156" s="89">
        <v>67080.349175781215</v>
      </c>
      <c r="G156" s="89">
        <v>37108.952676012523</v>
      </c>
      <c r="H156" s="89">
        <v>9433.1962110312543</v>
      </c>
      <c r="I156" s="89">
        <v>41048.839385742183</v>
      </c>
      <c r="J156" s="89">
        <v>100.7833499908449</v>
      </c>
      <c r="K156" s="89">
        <v>22296.356572437497</v>
      </c>
      <c r="L156" s="89">
        <v>11998.155884578116</v>
      </c>
      <c r="M156" s="89">
        <v>38689.888989499974</v>
      </c>
      <c r="N156" s="89">
        <v>13672.929669921881</v>
      </c>
      <c r="O156" s="89">
        <v>57297.234048265644</v>
      </c>
      <c r="P156" s="89">
        <v>3102.6119123543358</v>
      </c>
      <c r="Q156" s="89">
        <v>30.665985107421879</v>
      </c>
      <c r="R156" s="89">
        <v>4810.45906982422</v>
      </c>
      <c r="S156" s="89">
        <v>43776.352795533043</v>
      </c>
      <c r="T156" s="89">
        <v>17508.428054687509</v>
      </c>
      <c r="U156" s="89">
        <v>7974.402214391228</v>
      </c>
      <c r="V156" s="89">
        <v>57490.761303937514</v>
      </c>
      <c r="W156" s="89">
        <v>5285.3010986328109</v>
      </c>
      <c r="X156" s="89">
        <v>20009.536781425191</v>
      </c>
      <c r="Y156" s="89">
        <v>16951.956484375009</v>
      </c>
      <c r="Z156" s="89">
        <v>491.27510025634774</v>
      </c>
      <c r="AA156" s="89">
        <v>28622.015888671856</v>
      </c>
      <c r="AB156" s="89">
        <v>35095.592556157586</v>
      </c>
      <c r="AC156" s="89">
        <v>30359.670206716906</v>
      </c>
      <c r="AD156" s="89">
        <v>33126.064082031247</v>
      </c>
      <c r="AE156" s="89">
        <v>9255.0127128906133</v>
      </c>
      <c r="AF156" s="89">
        <v>13.431615705131284</v>
      </c>
      <c r="AG156" s="89">
        <v>22523.534847656254</v>
      </c>
      <c r="AH156" s="89">
        <v>35565.345109375012</v>
      </c>
      <c r="AI156" s="89">
        <v>13836.101757812501</v>
      </c>
      <c r="AJ156" s="89">
        <v>272.41592311132894</v>
      </c>
      <c r="AK156" s="89">
        <v>5553.1703053955061</v>
      </c>
      <c r="AL156" s="89">
        <v>16558.423878906266</v>
      </c>
      <c r="AM156" s="89">
        <v>18504.713713734414</v>
      </c>
      <c r="AN156" s="89">
        <v>3289.47932128906</v>
      </c>
      <c r="AO156" s="89">
        <v>48149.225290039074</v>
      </c>
      <c r="AP156" s="89">
        <v>375.66513968445901</v>
      </c>
      <c r="AQ156" s="89">
        <v>71652.648855382955</v>
      </c>
      <c r="AR156" s="89">
        <v>56661.464458984403</v>
      </c>
      <c r="AS156" s="89">
        <v>42631.488709960933</v>
      </c>
      <c r="AT156" s="89">
        <v>16161.243054628565</v>
      </c>
      <c r="AU156" s="89">
        <v>57072.805215830849</v>
      </c>
      <c r="AV156" s="89">
        <v>22298.487546874989</v>
      </c>
      <c r="AW156" s="89">
        <v>2543.3545483702837</v>
      </c>
      <c r="AX156" s="89">
        <v>36173.302664794952</v>
      </c>
      <c r="AY156" s="89">
        <v>69563.948523437619</v>
      </c>
    </row>
    <row r="157" spans="1:51" x14ac:dyDescent="0.25">
      <c r="A157" s="79">
        <v>43745</v>
      </c>
      <c r="B157" s="80">
        <v>12</v>
      </c>
      <c r="C157" s="89">
        <v>43724.892144531259</v>
      </c>
      <c r="D157" s="89">
        <v>42490.986914624998</v>
      </c>
      <c r="E157" s="89">
        <v>20508.228437500013</v>
      </c>
      <c r="F157" s="89">
        <v>69007.962750000035</v>
      </c>
      <c r="G157" s="89">
        <v>38529.246904221851</v>
      </c>
      <c r="H157" s="89">
        <v>10084.518277125006</v>
      </c>
      <c r="I157" s="89">
        <v>42368.755877929711</v>
      </c>
      <c r="J157" s="89">
        <v>95.892543792724609</v>
      </c>
      <c r="K157" s="89">
        <v>22649.288696468753</v>
      </c>
      <c r="L157" s="89">
        <v>12091.362322890614</v>
      </c>
      <c r="M157" s="89">
        <v>39489.788841072754</v>
      </c>
      <c r="N157" s="89">
        <v>14538.19748828125</v>
      </c>
      <c r="O157" s="89">
        <v>57930.619653296868</v>
      </c>
      <c r="P157" s="89">
        <v>3315.7027396896965</v>
      </c>
      <c r="Q157" s="89">
        <v>32.132393360137939</v>
      </c>
      <c r="R157" s="89">
        <v>4869.1122558593752</v>
      </c>
      <c r="S157" s="89">
        <v>44920.736926392448</v>
      </c>
      <c r="T157" s="89">
        <v>18505.074560546876</v>
      </c>
      <c r="U157" s="89">
        <v>8690.671138479709</v>
      </c>
      <c r="V157" s="89">
        <v>59023.825629125029</v>
      </c>
      <c r="W157" s="89">
        <v>5441.7414306640603</v>
      </c>
      <c r="X157" s="89">
        <v>20609.740997207646</v>
      </c>
      <c r="Y157" s="89">
        <v>17014.667402343741</v>
      </c>
      <c r="Z157" s="89">
        <v>443.61520546264649</v>
      </c>
      <c r="AA157" s="89">
        <v>29043.477789062497</v>
      </c>
      <c r="AB157" s="89">
        <v>35517.492325688872</v>
      </c>
      <c r="AC157" s="89">
        <v>31330.491258116926</v>
      </c>
      <c r="AD157" s="89">
        <v>34128.047371093766</v>
      </c>
      <c r="AE157" s="89">
        <v>9136.6757089844014</v>
      </c>
      <c r="AF157" s="89">
        <v>13.431615705131284</v>
      </c>
      <c r="AG157" s="89">
        <v>23084.460230468754</v>
      </c>
      <c r="AH157" s="89">
        <v>36330.594074218789</v>
      </c>
      <c r="AI157" s="89">
        <v>14105.21850585938</v>
      </c>
      <c r="AJ157" s="89">
        <v>247.47079292968789</v>
      </c>
      <c r="AK157" s="89">
        <v>5600.2032213183593</v>
      </c>
      <c r="AL157" s="89">
        <v>17285.477898437515</v>
      </c>
      <c r="AM157" s="89">
        <v>19484.365880625035</v>
      </c>
      <c r="AN157" s="89">
        <v>3448.9885498046888</v>
      </c>
      <c r="AO157" s="89">
        <v>49532.007496093764</v>
      </c>
      <c r="AP157" s="89">
        <v>379.88472022656902</v>
      </c>
      <c r="AQ157" s="89">
        <v>73804.32199225809</v>
      </c>
      <c r="AR157" s="89">
        <v>58159.051144531266</v>
      </c>
      <c r="AS157" s="89">
        <v>47170.886316406242</v>
      </c>
      <c r="AT157" s="89">
        <v>16633.81700899962</v>
      </c>
      <c r="AU157" s="89">
        <v>57872.714631846415</v>
      </c>
      <c r="AV157" s="89">
        <v>23027.050011718755</v>
      </c>
      <c r="AW157" s="89">
        <v>3233.9430493002405</v>
      </c>
      <c r="AX157" s="89">
        <v>36773.056934814434</v>
      </c>
      <c r="AY157" s="89">
        <v>70755.47737109373</v>
      </c>
    </row>
    <row r="158" spans="1:51" x14ac:dyDescent="0.25">
      <c r="A158" s="79">
        <v>43745</v>
      </c>
      <c r="B158" s="80">
        <v>13</v>
      </c>
      <c r="C158" s="89">
        <v>44830.61704687497</v>
      </c>
      <c r="D158" s="89">
        <v>34267.993569874998</v>
      </c>
      <c r="E158" s="89">
        <v>21470.255283203125</v>
      </c>
      <c r="F158" s="89">
        <v>70855.835234375001</v>
      </c>
      <c r="G158" s="89">
        <v>38218.747530422974</v>
      </c>
      <c r="H158" s="89">
        <v>10092.027037875001</v>
      </c>
      <c r="I158" s="89">
        <v>43118.236273437513</v>
      </c>
      <c r="J158" s="89">
        <v>102.76770973205569</v>
      </c>
      <c r="K158" s="89">
        <v>23247.906204656258</v>
      </c>
      <c r="L158" s="89">
        <v>12063.124229976556</v>
      </c>
      <c r="M158" s="89">
        <v>39905.376670500002</v>
      </c>
      <c r="N158" s="89">
        <v>15323.213515625002</v>
      </c>
      <c r="O158" s="89">
        <v>58536.602483421811</v>
      </c>
      <c r="P158" s="89">
        <v>3277.5478012354724</v>
      </c>
      <c r="Q158" s="89">
        <v>32.112467765808105</v>
      </c>
      <c r="R158" s="89">
        <v>5126.70703125</v>
      </c>
      <c r="S158" s="89">
        <v>45851.135576783054</v>
      </c>
      <c r="T158" s="89">
        <v>19783.725287109373</v>
      </c>
      <c r="U158" s="89">
        <v>9531.4151694235752</v>
      </c>
      <c r="V158" s="89">
        <v>60366.860330281335</v>
      </c>
      <c r="W158" s="89">
        <v>5299.694165039059</v>
      </c>
      <c r="X158" s="89">
        <v>21062.019118264259</v>
      </c>
      <c r="Y158" s="89">
        <v>16531.03959765625</v>
      </c>
      <c r="Z158" s="89">
        <v>448.68594785156262</v>
      </c>
      <c r="AA158" s="89">
        <v>29730.076544921845</v>
      </c>
      <c r="AB158" s="89">
        <v>35788.384974126348</v>
      </c>
      <c r="AC158" s="89">
        <v>32254.373601439671</v>
      </c>
      <c r="AD158" s="89">
        <v>35557.258316406245</v>
      </c>
      <c r="AE158" s="89">
        <v>8962.0494667968633</v>
      </c>
      <c r="AF158" s="89">
        <v>13.431615705131284</v>
      </c>
      <c r="AG158" s="89">
        <v>23787.570531250007</v>
      </c>
      <c r="AH158" s="89">
        <v>38618.122511718728</v>
      </c>
      <c r="AI158" s="89">
        <v>14412.297265624989</v>
      </c>
      <c r="AJ158" s="89">
        <v>258.56285012695315</v>
      </c>
      <c r="AK158" s="89">
        <v>5560.9798758154293</v>
      </c>
      <c r="AL158" s="89">
        <v>18066.860017578147</v>
      </c>
      <c r="AM158" s="89">
        <v>19642.364574249994</v>
      </c>
      <c r="AN158" s="89">
        <v>3614.2121337890694</v>
      </c>
      <c r="AO158" s="89">
        <v>51264.723367187529</v>
      </c>
      <c r="AP158" s="89">
        <v>515.33413837469902</v>
      </c>
      <c r="AQ158" s="89">
        <v>74969.69832444549</v>
      </c>
      <c r="AR158" s="89">
        <v>58792.690115234334</v>
      </c>
      <c r="AS158" s="89">
        <v>48362.895281250014</v>
      </c>
      <c r="AT158" s="89">
        <v>16854.228187804794</v>
      </c>
      <c r="AU158" s="89">
        <v>58813.923440440209</v>
      </c>
      <c r="AV158" s="89">
        <v>23600.221312499987</v>
      </c>
      <c r="AW158" s="89">
        <v>856.67941717148074</v>
      </c>
      <c r="AX158" s="89">
        <v>37960.628173828147</v>
      </c>
      <c r="AY158" s="89">
        <v>71710.572343749867</v>
      </c>
    </row>
    <row r="159" spans="1:51" x14ac:dyDescent="0.25">
      <c r="A159" s="79">
        <v>43745</v>
      </c>
      <c r="B159" s="80">
        <v>14</v>
      </c>
      <c r="C159" s="89">
        <v>45088.298816406255</v>
      </c>
      <c r="D159" s="89">
        <v>17947.596836201908</v>
      </c>
      <c r="E159" s="89">
        <v>21628.493623046859</v>
      </c>
      <c r="F159" s="89">
        <v>72023.031156250028</v>
      </c>
      <c r="G159" s="89">
        <v>35894.486548031644</v>
      </c>
      <c r="H159" s="89">
        <v>9892.8053801874994</v>
      </c>
      <c r="I159" s="89">
        <v>43424.017617187506</v>
      </c>
      <c r="J159" s="89">
        <v>99.985212326049805</v>
      </c>
      <c r="K159" s="89">
        <v>22491.564315046879</v>
      </c>
      <c r="L159" s="89">
        <v>11639.591524835911</v>
      </c>
      <c r="M159" s="89">
        <v>37887.545048641608</v>
      </c>
      <c r="N159" s="89">
        <v>15257.798519531247</v>
      </c>
      <c r="O159" s="89">
        <v>58094.781263296878</v>
      </c>
      <c r="P159" s="89">
        <v>3166.9609008445987</v>
      </c>
      <c r="Q159" s="89">
        <v>40.779760360717781</v>
      </c>
      <c r="R159" s="89">
        <v>5169.7675537109371</v>
      </c>
      <c r="S159" s="89">
        <v>45481.902057251842</v>
      </c>
      <c r="T159" s="89">
        <v>19973.419980468749</v>
      </c>
      <c r="U159" s="89">
        <v>9724.1294056057814</v>
      </c>
      <c r="V159" s="89">
        <v>61521.995083187539</v>
      </c>
      <c r="W159" s="89">
        <v>5023.0633789062485</v>
      </c>
      <c r="X159" s="89">
        <v>21307.856726258549</v>
      </c>
      <c r="Y159" s="89">
        <v>15795.779218750002</v>
      </c>
      <c r="Z159" s="89">
        <v>447.02285957031251</v>
      </c>
      <c r="AA159" s="89">
        <v>28768.756160156292</v>
      </c>
      <c r="AB159" s="89">
        <v>36376.371192876359</v>
      </c>
      <c r="AC159" s="89">
        <v>32543.598237899787</v>
      </c>
      <c r="AD159" s="89">
        <v>36298.972179687473</v>
      </c>
      <c r="AE159" s="89">
        <v>8994.5117167968619</v>
      </c>
      <c r="AF159" s="89">
        <v>13.431615705131284</v>
      </c>
      <c r="AG159" s="89">
        <v>23585.146468750001</v>
      </c>
      <c r="AH159" s="89">
        <v>39576.780398437491</v>
      </c>
      <c r="AI159" s="89">
        <v>13906.35620117188</v>
      </c>
      <c r="AJ159" s="89">
        <v>179.5365951054676</v>
      </c>
      <c r="AK159" s="89">
        <v>5643.9643801489246</v>
      </c>
      <c r="AL159" s="89">
        <v>18498.67983984376</v>
      </c>
      <c r="AM159" s="89">
        <v>20352.533088437522</v>
      </c>
      <c r="AN159" s="89">
        <v>3796.8515136718797</v>
      </c>
      <c r="AO159" s="89">
        <v>51456.842242187493</v>
      </c>
      <c r="AP159" s="89">
        <v>654.29674533071079</v>
      </c>
      <c r="AQ159" s="89">
        <v>75621.668793086224</v>
      </c>
      <c r="AR159" s="89">
        <v>57625.797300781254</v>
      </c>
      <c r="AS159" s="89">
        <v>48453.318656249983</v>
      </c>
      <c r="AT159" s="89">
        <v>16801.251081310995</v>
      </c>
      <c r="AU159" s="89">
        <v>59101.570631846451</v>
      </c>
      <c r="AV159" s="89">
        <v>24169.088050781254</v>
      </c>
      <c r="AW159" s="89">
        <v>-769.42955620249131</v>
      </c>
      <c r="AX159" s="89">
        <v>38937.589846191397</v>
      </c>
      <c r="AY159" s="89">
        <v>72644.576722656217</v>
      </c>
    </row>
    <row r="160" spans="1:51" x14ac:dyDescent="0.25">
      <c r="A160" s="79">
        <v>43745</v>
      </c>
      <c r="B160" s="80">
        <v>15</v>
      </c>
      <c r="C160" s="89">
        <v>44093.323425781258</v>
      </c>
      <c r="D160" s="89">
        <v>30124.359656437497</v>
      </c>
      <c r="E160" s="89">
        <v>21445.562636718754</v>
      </c>
      <c r="F160" s="89">
        <v>70486.166820312472</v>
      </c>
      <c r="G160" s="89">
        <v>38022.475513635618</v>
      </c>
      <c r="H160" s="89">
        <v>9888.1134643124988</v>
      </c>
      <c r="I160" s="89">
        <v>43355.891004882862</v>
      </c>
      <c r="J160" s="89">
        <v>100.5502681732178</v>
      </c>
      <c r="K160" s="89">
        <v>22968.205218328127</v>
      </c>
      <c r="L160" s="89">
        <v>12323.101693929659</v>
      </c>
      <c r="M160" s="89">
        <v>39952.700591942899</v>
      </c>
      <c r="N160" s="89">
        <v>15585.421023437504</v>
      </c>
      <c r="O160" s="89">
        <v>57956.665478906274</v>
      </c>
      <c r="P160" s="89">
        <v>3079.7531970944829</v>
      </c>
      <c r="Q160" s="89">
        <v>31.136894226074212</v>
      </c>
      <c r="R160" s="89">
        <v>5199.1443847656246</v>
      </c>
      <c r="S160" s="89">
        <v>46426.434867798671</v>
      </c>
      <c r="T160" s="89">
        <v>19601.196789062527</v>
      </c>
      <c r="U160" s="89">
        <v>9494.8965860443168</v>
      </c>
      <c r="V160" s="89">
        <v>61258.755968156198</v>
      </c>
      <c r="W160" s="89">
        <v>5256.0982177734513</v>
      </c>
      <c r="X160" s="89">
        <v>21130.766551067642</v>
      </c>
      <c r="Y160" s="89">
        <v>16554.057292968751</v>
      </c>
      <c r="Z160" s="89">
        <v>429.94727694091796</v>
      </c>
      <c r="AA160" s="89">
        <v>30387.878765624999</v>
      </c>
      <c r="AB160" s="89">
        <v>36461.890974126341</v>
      </c>
      <c r="AC160" s="89">
        <v>32053.790557566452</v>
      </c>
      <c r="AD160" s="89">
        <v>36529.896160156233</v>
      </c>
      <c r="AE160" s="89">
        <v>9253.1454843750071</v>
      </c>
      <c r="AF160" s="89">
        <v>13.431615705131284</v>
      </c>
      <c r="AG160" s="89">
        <v>23770.333136718749</v>
      </c>
      <c r="AH160" s="89">
        <v>39437.310910156266</v>
      </c>
      <c r="AI160" s="89">
        <v>14534.32236328125</v>
      </c>
      <c r="AJ160" s="89">
        <v>220.66565289257812</v>
      </c>
      <c r="AK160" s="89">
        <v>5734.3564922851565</v>
      </c>
      <c r="AL160" s="89">
        <v>17861.82787207032</v>
      </c>
      <c r="AM160" s="89">
        <v>20750.367166890614</v>
      </c>
      <c r="AN160" s="89">
        <v>3865.3305175781297</v>
      </c>
      <c r="AO160" s="89">
        <v>52444.597158203134</v>
      </c>
      <c r="AP160" s="89">
        <v>593.18955490199392</v>
      </c>
      <c r="AQ160" s="89">
        <v>75703.454736679938</v>
      </c>
      <c r="AR160" s="89">
        <v>58351.535451171869</v>
      </c>
      <c r="AS160" s="89">
        <v>48894.510492187495</v>
      </c>
      <c r="AT160" s="89">
        <v>17399.769190427003</v>
      </c>
      <c r="AU160" s="89">
        <v>59131.271698252684</v>
      </c>
      <c r="AV160" s="89">
        <v>24593.472523437504</v>
      </c>
      <c r="AW160" s="89">
        <v>-344.73387317558615</v>
      </c>
      <c r="AX160" s="89">
        <v>39039.833615722659</v>
      </c>
      <c r="AY160" s="89">
        <v>71837.228183593863</v>
      </c>
    </row>
    <row r="161" spans="1:51" x14ac:dyDescent="0.25">
      <c r="A161" s="79">
        <v>43745</v>
      </c>
      <c r="B161" s="80">
        <v>16</v>
      </c>
      <c r="C161" s="89">
        <v>42902.940648437507</v>
      </c>
      <c r="D161" s="89">
        <v>43871.055304874993</v>
      </c>
      <c r="E161" s="89">
        <v>21061.820195312499</v>
      </c>
      <c r="F161" s="89">
        <v>68603.732191406336</v>
      </c>
      <c r="G161" s="89">
        <v>38914.922580559709</v>
      </c>
      <c r="H161" s="89">
        <v>10179.953227312499</v>
      </c>
      <c r="I161" s="89">
        <v>43419.52879101564</v>
      </c>
      <c r="J161" s="89">
        <v>99.684843063354492</v>
      </c>
      <c r="K161" s="89">
        <v>23041.333813609392</v>
      </c>
      <c r="L161" s="89">
        <v>12711.025591234362</v>
      </c>
      <c r="M161" s="89">
        <v>40602.979200836562</v>
      </c>
      <c r="N161" s="89">
        <v>15012.071390625002</v>
      </c>
      <c r="O161" s="89">
        <v>57751.858521390612</v>
      </c>
      <c r="P161" s="89">
        <v>3254.7740799647227</v>
      </c>
      <c r="Q161" s="89">
        <v>31.223094463348389</v>
      </c>
      <c r="R161" s="89">
        <v>5120.3798950195333</v>
      </c>
      <c r="S161" s="89">
        <v>46226.302484986183</v>
      </c>
      <c r="T161" s="89">
        <v>19143.008957031248</v>
      </c>
      <c r="U161" s="89">
        <v>9384.9974554061828</v>
      </c>
      <c r="V161" s="89">
        <v>60046.507507250055</v>
      </c>
      <c r="W161" s="89">
        <v>5394.0496582031201</v>
      </c>
      <c r="X161" s="89">
        <v>21070.430309404466</v>
      </c>
      <c r="Y161" s="89">
        <v>17179.600300781254</v>
      </c>
      <c r="Z161" s="89">
        <v>429.1914574707032</v>
      </c>
      <c r="AA161" s="89">
        <v>30783.483107421904</v>
      </c>
      <c r="AB161" s="89">
        <v>36123.237567876327</v>
      </c>
      <c r="AC161" s="89">
        <v>31156.679550796907</v>
      </c>
      <c r="AD161" s="89">
        <v>35783.419371093747</v>
      </c>
      <c r="AE161" s="89">
        <v>9538.4485664062413</v>
      </c>
      <c r="AF161" s="89">
        <v>13.431615705131284</v>
      </c>
      <c r="AG161" s="89">
        <v>23721.280972656252</v>
      </c>
      <c r="AH161" s="89">
        <v>39239.762160156235</v>
      </c>
      <c r="AI161" s="89">
        <v>14751.56401367187</v>
      </c>
      <c r="AJ161" s="89">
        <v>255.68725176171989</v>
      </c>
      <c r="AK161" s="89">
        <v>5946.3623835913086</v>
      </c>
      <c r="AL161" s="89">
        <v>18195.294455078121</v>
      </c>
      <c r="AM161" s="89">
        <v>21050.409794500021</v>
      </c>
      <c r="AN161" s="89">
        <v>3776.1882324218677</v>
      </c>
      <c r="AO161" s="89">
        <v>52795.464650390604</v>
      </c>
      <c r="AP161" s="89">
        <v>655.85508525280216</v>
      </c>
      <c r="AQ161" s="89">
        <v>76287.672431664265</v>
      </c>
      <c r="AR161" s="89">
        <v>59159.490593750044</v>
      </c>
      <c r="AS161" s="89">
        <v>48563.277015625055</v>
      </c>
      <c r="AT161" s="89">
        <v>17488.916718612691</v>
      </c>
      <c r="AU161" s="89">
        <v>58726.312459971348</v>
      </c>
      <c r="AV161" s="89">
        <v>24587.713812499995</v>
      </c>
      <c r="AW161" s="89">
        <v>56.176482269806684</v>
      </c>
      <c r="AX161" s="89">
        <v>38658.848793945333</v>
      </c>
      <c r="AY161" s="89">
        <v>71986.908523437553</v>
      </c>
    </row>
    <row r="162" spans="1:51" x14ac:dyDescent="0.25">
      <c r="A162" s="79">
        <v>43745</v>
      </c>
      <c r="B162" s="80">
        <v>17</v>
      </c>
      <c r="C162" s="89">
        <v>41361.169210937544</v>
      </c>
      <c r="D162" s="89">
        <v>43328.523069562514</v>
      </c>
      <c r="E162" s="89">
        <v>20104.644140624987</v>
      </c>
      <c r="F162" s="89">
        <v>66656.283917968802</v>
      </c>
      <c r="G162" s="89">
        <v>37814.046558514725</v>
      </c>
      <c r="H162" s="89">
        <v>9774.4715691875117</v>
      </c>
      <c r="I162" s="89">
        <v>42989.405479492183</v>
      </c>
      <c r="J162" s="89">
        <v>99.107938766479407</v>
      </c>
      <c r="K162" s="89">
        <v>22792.737094437518</v>
      </c>
      <c r="L162" s="89">
        <v>12594.417669117196</v>
      </c>
      <c r="M162" s="89">
        <v>40243.41087753803</v>
      </c>
      <c r="N162" s="89">
        <v>14791.125957031249</v>
      </c>
      <c r="O162" s="89">
        <v>57491.464449468753</v>
      </c>
      <c r="P162" s="89">
        <v>3458.3994892525639</v>
      </c>
      <c r="Q162" s="89">
        <v>31.043996810913079</v>
      </c>
      <c r="R162" s="89">
        <v>4995.9755004882818</v>
      </c>
      <c r="S162" s="89">
        <v>45963.954795533078</v>
      </c>
      <c r="T162" s="89">
        <v>18374.159455078126</v>
      </c>
      <c r="U162" s="89">
        <v>8782.5486070404058</v>
      </c>
      <c r="V162" s="89">
        <v>59138.620956687468</v>
      </c>
      <c r="W162" s="89">
        <v>5278.1473388671793</v>
      </c>
      <c r="X162" s="89">
        <v>20214.807016255258</v>
      </c>
      <c r="Y162" s="89">
        <v>17102.48180078125</v>
      </c>
      <c r="Z162" s="89">
        <v>431.70308815917991</v>
      </c>
      <c r="AA162" s="89">
        <v>30097.713513671883</v>
      </c>
      <c r="AB162" s="89">
        <v>35394.622267095103</v>
      </c>
      <c r="AC162" s="89">
        <v>30301.698998776268</v>
      </c>
      <c r="AD162" s="89">
        <v>35374.554457031249</v>
      </c>
      <c r="AE162" s="89">
        <v>10166.296607421884</v>
      </c>
      <c r="AF162" s="89">
        <v>13.431615705131284</v>
      </c>
      <c r="AG162" s="89">
        <v>23245.344976562505</v>
      </c>
      <c r="AH162" s="89">
        <v>39354.68527343747</v>
      </c>
      <c r="AI162" s="89">
        <v>15162.459375</v>
      </c>
      <c r="AJ162" s="89">
        <v>245.41205412109269</v>
      </c>
      <c r="AK162" s="89">
        <v>5902.1839828613292</v>
      </c>
      <c r="AL162" s="89">
        <v>18641.750275390641</v>
      </c>
      <c r="AM162" s="89">
        <v>20937.831406671852</v>
      </c>
      <c r="AN162" s="89">
        <v>3837.3164550781312</v>
      </c>
      <c r="AO162" s="89">
        <v>52751.395877929695</v>
      </c>
      <c r="AP162" s="89">
        <v>774.88829473179908</v>
      </c>
      <c r="AQ162" s="89">
        <v>75354.22694964867</v>
      </c>
      <c r="AR162" s="89">
        <v>58756.640027343754</v>
      </c>
      <c r="AS162" s="89">
        <v>48836.46521289066</v>
      </c>
      <c r="AT162" s="89">
        <v>17552.450570394663</v>
      </c>
      <c r="AU162" s="89">
        <v>57784.621776377629</v>
      </c>
      <c r="AV162" s="89">
        <v>24266.808562499991</v>
      </c>
      <c r="AW162" s="89">
        <v>241.30927232404093</v>
      </c>
      <c r="AX162" s="89">
        <v>38241.459995117177</v>
      </c>
      <c r="AY162" s="89">
        <v>70734.859624999925</v>
      </c>
    </row>
    <row r="163" spans="1:51" x14ac:dyDescent="0.25">
      <c r="A163" s="79">
        <v>43745</v>
      </c>
      <c r="B163" s="80">
        <v>18</v>
      </c>
      <c r="C163" s="89">
        <v>39809.003390625039</v>
      </c>
      <c r="D163" s="89">
        <v>40871.256766062514</v>
      </c>
      <c r="E163" s="89">
        <v>19117.852910156256</v>
      </c>
      <c r="F163" s="89">
        <v>64280.919550781276</v>
      </c>
      <c r="G163" s="89">
        <v>34486.049465009753</v>
      </c>
      <c r="H163" s="89">
        <v>8869.2698109687626</v>
      </c>
      <c r="I163" s="89">
        <v>41561.630721679692</v>
      </c>
      <c r="J163" s="89">
        <v>106.7015514373778</v>
      </c>
      <c r="K163" s="89">
        <v>22151.808391046874</v>
      </c>
      <c r="L163" s="89">
        <v>11164.454600226543</v>
      </c>
      <c r="M163" s="89">
        <v>36477.082525745653</v>
      </c>
      <c r="N163" s="89">
        <v>13706.93538476562</v>
      </c>
      <c r="O163" s="89">
        <v>55806.051582671855</v>
      </c>
      <c r="P163" s="89">
        <v>3960.3378559736948</v>
      </c>
      <c r="Q163" s="89">
        <v>31.459511756896973</v>
      </c>
      <c r="R163" s="89">
        <v>4992.7472290039041</v>
      </c>
      <c r="S163" s="89">
        <v>45262.535733033066</v>
      </c>
      <c r="T163" s="89">
        <v>17450.846074218753</v>
      </c>
      <c r="U163" s="89">
        <v>7790.2956708047323</v>
      </c>
      <c r="V163" s="89">
        <v>58108.915437749922</v>
      </c>
      <c r="W163" s="89">
        <v>4884.4869628906208</v>
      </c>
      <c r="X163" s="89">
        <v>19067.412797790432</v>
      </c>
      <c r="Y163" s="89">
        <v>15147.208703125001</v>
      </c>
      <c r="Z163" s="89">
        <v>424.51325736694332</v>
      </c>
      <c r="AA163" s="89">
        <v>27902.513583984357</v>
      </c>
      <c r="AB163" s="89">
        <v>33630.679032720109</v>
      </c>
      <c r="AC163" s="89">
        <v>28691.477778578181</v>
      </c>
      <c r="AD163" s="89">
        <v>35164.224019531255</v>
      </c>
      <c r="AE163" s="89">
        <v>9536.4719453124944</v>
      </c>
      <c r="AF163" s="89">
        <v>13.431615705131284</v>
      </c>
      <c r="AG163" s="89">
        <v>22588.980675781248</v>
      </c>
      <c r="AH163" s="89">
        <v>39335.811734375042</v>
      </c>
      <c r="AI163" s="89">
        <v>14334.54272460939</v>
      </c>
      <c r="AJ163" s="89">
        <v>196.75277035546776</v>
      </c>
      <c r="AK163" s="89">
        <v>5444.1382414129648</v>
      </c>
      <c r="AL163" s="89">
        <v>19123.828031250017</v>
      </c>
      <c r="AM163" s="89">
        <v>20516.519008484345</v>
      </c>
      <c r="AN163" s="89">
        <v>3926.7140624999802</v>
      </c>
      <c r="AO163" s="89">
        <v>50477.466246093776</v>
      </c>
      <c r="AP163" s="89">
        <v>411.24948571295585</v>
      </c>
      <c r="AQ163" s="89">
        <v>72616.884239211271</v>
      </c>
      <c r="AR163" s="89">
        <v>55873.290794921952</v>
      </c>
      <c r="AS163" s="89">
        <v>48352.678945312524</v>
      </c>
      <c r="AT163" s="89">
        <v>16938.292593856058</v>
      </c>
      <c r="AU163" s="89">
        <v>56158.546221690209</v>
      </c>
      <c r="AV163" s="89">
        <v>23866.256457031246</v>
      </c>
      <c r="AW163" s="89">
        <v>4283.278852003612</v>
      </c>
      <c r="AX163" s="89">
        <v>37857.26184570312</v>
      </c>
      <c r="AY163" s="89">
        <v>68670.413460937401</v>
      </c>
    </row>
    <row r="164" spans="1:51" x14ac:dyDescent="0.25">
      <c r="A164" s="79">
        <v>43745</v>
      </c>
      <c r="B164" s="80">
        <v>19</v>
      </c>
      <c r="C164" s="89">
        <v>37075.009031249967</v>
      </c>
      <c r="D164" s="89">
        <v>38674.509164999996</v>
      </c>
      <c r="E164" s="89">
        <v>18195.119033203111</v>
      </c>
      <c r="F164" s="89">
        <v>62213.904804687489</v>
      </c>
      <c r="G164" s="89">
        <v>31050.255412035498</v>
      </c>
      <c r="H164" s="89">
        <v>7473.1271356562665</v>
      </c>
      <c r="I164" s="89">
        <v>38929.828085937545</v>
      </c>
      <c r="J164" s="89">
        <v>107.77573394775401</v>
      </c>
      <c r="K164" s="89">
        <v>20761.387796343744</v>
      </c>
      <c r="L164" s="89">
        <v>9791.3526296171967</v>
      </c>
      <c r="M164" s="89">
        <v>33092.279238903102</v>
      </c>
      <c r="N164" s="89">
        <v>12453.889386718758</v>
      </c>
      <c r="O164" s="89">
        <v>52380.948353937463</v>
      </c>
      <c r="P164" s="89">
        <v>3016.2935449469587</v>
      </c>
      <c r="Q164" s="89">
        <v>33.336686134338365</v>
      </c>
      <c r="R164" s="89">
        <v>5075.2476196289053</v>
      </c>
      <c r="S164" s="89">
        <v>43893.74626623618</v>
      </c>
      <c r="T164" s="89">
        <v>16844.492332031256</v>
      </c>
      <c r="U164" s="89">
        <v>7271.245907226561</v>
      </c>
      <c r="V164" s="89">
        <v>58395.833164250049</v>
      </c>
      <c r="W164" s="89">
        <v>4379.2084960937591</v>
      </c>
      <c r="X164" s="89">
        <v>16514.312530341718</v>
      </c>
      <c r="Y164" s="89">
        <v>14360.601140624998</v>
      </c>
      <c r="Z164" s="89">
        <v>391.90621727294928</v>
      </c>
      <c r="AA164" s="89">
        <v>26407.031576171867</v>
      </c>
      <c r="AB164" s="89">
        <v>30439.516978032589</v>
      </c>
      <c r="AC164" s="89">
        <v>27646.44486902616</v>
      </c>
      <c r="AD164" s="89">
        <v>35154.595089843759</v>
      </c>
      <c r="AE164" s="89">
        <v>8225.1589179687489</v>
      </c>
      <c r="AF164" s="89">
        <v>13.431615705131284</v>
      </c>
      <c r="AG164" s="89">
        <v>22168.230589843752</v>
      </c>
      <c r="AH164" s="89">
        <v>40029.095011718724</v>
      </c>
      <c r="AI164" s="89">
        <v>13110.749169921879</v>
      </c>
      <c r="AJ164" s="89">
        <v>136.68738647070313</v>
      </c>
      <c r="AK164" s="89">
        <v>4696.3293163570352</v>
      </c>
      <c r="AL164" s="89">
        <v>19912.467931640633</v>
      </c>
      <c r="AM164" s="89">
        <v>19608.865248703125</v>
      </c>
      <c r="AN164" s="89">
        <v>3940.218457031262</v>
      </c>
      <c r="AO164" s="89">
        <v>47039.188709960945</v>
      </c>
      <c r="AP164" s="89">
        <v>748.21547208673587</v>
      </c>
      <c r="AQ164" s="89">
        <v>66355.335325336084</v>
      </c>
      <c r="AR164" s="89">
        <v>51325.282394531205</v>
      </c>
      <c r="AS164" s="89">
        <v>48340.217671874998</v>
      </c>
      <c r="AT164" s="89">
        <v>15326.152956062468</v>
      </c>
      <c r="AU164" s="89">
        <v>53814.903469737037</v>
      </c>
      <c r="AV164" s="89">
        <v>24119.422878906233</v>
      </c>
      <c r="AW164" s="89">
        <v>1955.9059493732389</v>
      </c>
      <c r="AX164" s="89">
        <v>38780.947910156261</v>
      </c>
      <c r="AY164" s="89">
        <v>61221.824902343717</v>
      </c>
    </row>
    <row r="165" spans="1:51" x14ac:dyDescent="0.25">
      <c r="A165" s="79">
        <v>43745</v>
      </c>
      <c r="B165" s="80">
        <v>20</v>
      </c>
      <c r="C165" s="89">
        <v>37607.409523437476</v>
      </c>
      <c r="D165" s="89">
        <v>40304.490031374997</v>
      </c>
      <c r="E165" s="89">
        <v>19269.348193359383</v>
      </c>
      <c r="F165" s="89">
        <v>64462.447367187517</v>
      </c>
      <c r="G165" s="89">
        <v>31862.652989984348</v>
      </c>
      <c r="H165" s="89">
        <v>6828.6445395000119</v>
      </c>
      <c r="I165" s="89">
        <v>37480.24291406251</v>
      </c>
      <c r="J165" s="89">
        <v>118.59261894226069</v>
      </c>
      <c r="K165" s="89">
        <v>21350.185673906246</v>
      </c>
      <c r="L165" s="89">
        <v>9752.3895578827978</v>
      </c>
      <c r="M165" s="89">
        <v>31864.934148039465</v>
      </c>
      <c r="N165" s="89">
        <v>13099.69387890625</v>
      </c>
      <c r="O165" s="89">
        <v>52419.165301703142</v>
      </c>
      <c r="P165" s="89">
        <v>2947.9046713140124</v>
      </c>
      <c r="Q165" s="89">
        <v>32.324295043945313</v>
      </c>
      <c r="R165" s="89">
        <v>5784.201892089839</v>
      </c>
      <c r="S165" s="89">
        <v>47375.466053345583</v>
      </c>
      <c r="T165" s="89">
        <v>17633.725531250006</v>
      </c>
      <c r="U165" s="89">
        <v>7917.6872421875005</v>
      </c>
      <c r="V165" s="89">
        <v>64624.004889062518</v>
      </c>
      <c r="W165" s="89">
        <v>4566.67121582031</v>
      </c>
      <c r="X165" s="89">
        <v>16902.350882885705</v>
      </c>
      <c r="Y165" s="89">
        <v>13906.899121093751</v>
      </c>
      <c r="Z165" s="89">
        <v>382.88970171508794</v>
      </c>
      <c r="AA165" s="89">
        <v>28520.664730468725</v>
      </c>
      <c r="AB165" s="89">
        <v>28228.987308110693</v>
      </c>
      <c r="AC165" s="89">
        <v>28832.136407058337</v>
      </c>
      <c r="AD165" s="89">
        <v>38914.131234375011</v>
      </c>
      <c r="AE165" s="89">
        <v>9120.78098632814</v>
      </c>
      <c r="AF165" s="89">
        <v>13.431615705131284</v>
      </c>
      <c r="AG165" s="89">
        <v>23934.108484375007</v>
      </c>
      <c r="AH165" s="89">
        <v>44968.051546875024</v>
      </c>
      <c r="AI165" s="89">
        <v>13674.621289062501</v>
      </c>
      <c r="AJ165" s="89">
        <v>129.81956629882791</v>
      </c>
      <c r="AK165" s="89">
        <v>4827.4044137939418</v>
      </c>
      <c r="AL165" s="89">
        <v>22389.083427734371</v>
      </c>
      <c r="AM165" s="89">
        <v>20740.449442281257</v>
      </c>
      <c r="AN165" s="89">
        <v>4782.6125488281414</v>
      </c>
      <c r="AO165" s="89">
        <v>48349.676565429734</v>
      </c>
      <c r="AP165" s="89">
        <v>318.63112389653918</v>
      </c>
      <c r="AQ165" s="89">
        <v>62941.632433461105</v>
      </c>
      <c r="AR165" s="89">
        <v>52438.518037109388</v>
      </c>
      <c r="AS165" s="89">
        <v>53497.290490234336</v>
      </c>
      <c r="AT165" s="89">
        <v>14900.420956039392</v>
      </c>
      <c r="AU165" s="89">
        <v>56628.029147471461</v>
      </c>
      <c r="AV165" s="89">
        <v>26991.404992187498</v>
      </c>
      <c r="AW165" s="89">
        <v>4215.3360487396412</v>
      </c>
      <c r="AX165" s="89">
        <v>43659.706159667963</v>
      </c>
      <c r="AY165" s="89">
        <v>56219.037148437499</v>
      </c>
    </row>
    <row r="166" spans="1:51" x14ac:dyDescent="0.25">
      <c r="A166" s="79">
        <v>43745</v>
      </c>
      <c r="B166" s="80">
        <v>21</v>
      </c>
      <c r="C166" s="89">
        <v>40982.13409375005</v>
      </c>
      <c r="D166" s="89">
        <v>45189.376215406242</v>
      </c>
      <c r="E166" s="89">
        <v>22899.623476562512</v>
      </c>
      <c r="F166" s="89">
        <v>70295.546113281234</v>
      </c>
      <c r="G166" s="89">
        <v>37402.920648437561</v>
      </c>
      <c r="H166" s="89">
        <v>6763.2200255312609</v>
      </c>
      <c r="I166" s="89">
        <v>37266.147366210949</v>
      </c>
      <c r="J166" s="89">
        <v>135.65019607543948</v>
      </c>
      <c r="K166" s="89">
        <v>23321.752471578122</v>
      </c>
      <c r="L166" s="89">
        <v>9858.4842568750082</v>
      </c>
      <c r="M166" s="89">
        <v>34197.29694180307</v>
      </c>
      <c r="N166" s="89">
        <v>15299.137683593743</v>
      </c>
      <c r="O166" s="89">
        <v>55337.824268421908</v>
      </c>
      <c r="P166" s="89">
        <v>3049.2070746786135</v>
      </c>
      <c r="Q166" s="89">
        <v>33.575749397277832</v>
      </c>
      <c r="R166" s="89">
        <v>7347.5301757812549</v>
      </c>
      <c r="S166" s="89">
        <v>55663.525443970553</v>
      </c>
      <c r="T166" s="89">
        <v>20584.358593750014</v>
      </c>
      <c r="U166" s="89">
        <v>9924.1304570312514</v>
      </c>
      <c r="V166" s="89">
        <v>76225.509738468783</v>
      </c>
      <c r="W166" s="89">
        <v>5088.6677734375007</v>
      </c>
      <c r="X166" s="89">
        <v>17798.750094339201</v>
      </c>
      <c r="Y166" s="89">
        <v>15376.601253906245</v>
      </c>
      <c r="Z166" s="89">
        <v>403.62836856079105</v>
      </c>
      <c r="AA166" s="89">
        <v>33072.546134765609</v>
      </c>
      <c r="AB166" s="89">
        <v>27070.032370610686</v>
      </c>
      <c r="AC166" s="89">
        <v>32445.146121883397</v>
      </c>
      <c r="AD166" s="89">
        <v>46893.364738281256</v>
      </c>
      <c r="AE166" s="89">
        <v>10719.745525390652</v>
      </c>
      <c r="AF166" s="89">
        <v>13.431615705131284</v>
      </c>
      <c r="AG166" s="89">
        <v>27670.379531249997</v>
      </c>
      <c r="AH166" s="89">
        <v>55368.052531249981</v>
      </c>
      <c r="AI166" s="89">
        <v>15105.448046875012</v>
      </c>
      <c r="AJ166" s="89">
        <v>96.617804287110005</v>
      </c>
      <c r="AK166" s="89">
        <v>5100.9589324951221</v>
      </c>
      <c r="AL166" s="89">
        <v>26510.638095703151</v>
      </c>
      <c r="AM166" s="89">
        <v>23960.523137078129</v>
      </c>
      <c r="AN166" s="89">
        <v>5759.345703125</v>
      </c>
      <c r="AO166" s="89">
        <v>53514.813104003908</v>
      </c>
      <c r="AP166" s="89">
        <v>382.81827303854016</v>
      </c>
      <c r="AQ166" s="89">
        <v>60316.463665398565</v>
      </c>
      <c r="AR166" s="89">
        <v>58418.812542968742</v>
      </c>
      <c r="AS166" s="89">
        <v>62658.990712890627</v>
      </c>
      <c r="AT166" s="89">
        <v>15797.755220095576</v>
      </c>
      <c r="AU166" s="89">
        <v>63454.442663096495</v>
      </c>
      <c r="AV166" s="89">
        <v>33066.378679687521</v>
      </c>
      <c r="AW166" s="89">
        <v>8591.2739571056572</v>
      </c>
      <c r="AX166" s="89">
        <v>53911.689106445352</v>
      </c>
      <c r="AY166" s="89">
        <v>53482.169269531325</v>
      </c>
    </row>
    <row r="167" spans="1:51" x14ac:dyDescent="0.25">
      <c r="A167" s="79">
        <v>43745</v>
      </c>
      <c r="B167" s="80">
        <v>22</v>
      </c>
      <c r="C167" s="89">
        <v>38337.584115234364</v>
      </c>
      <c r="D167" s="89">
        <v>44236.28884878126</v>
      </c>
      <c r="E167" s="89">
        <v>22349.557890625001</v>
      </c>
      <c r="F167" s="89">
        <v>66458.028257812475</v>
      </c>
      <c r="G167" s="89">
        <v>36777.619382812525</v>
      </c>
      <c r="H167" s="89">
        <v>6321.3487213125063</v>
      </c>
      <c r="I167" s="89">
        <v>34224.44838085938</v>
      </c>
      <c r="J167" s="89">
        <v>127.7136936187744</v>
      </c>
      <c r="K167" s="89">
        <v>23119.377706796873</v>
      </c>
      <c r="L167" s="89">
        <v>9557.9569858828017</v>
      </c>
      <c r="M167" s="89">
        <v>34412.698776474193</v>
      </c>
      <c r="N167" s="89">
        <v>14687.894707031252</v>
      </c>
      <c r="O167" s="89">
        <v>53768.623264625006</v>
      </c>
      <c r="P167" s="89">
        <v>3007.5470945560432</v>
      </c>
      <c r="Q167" s="89">
        <v>34.009404182434082</v>
      </c>
      <c r="R167" s="89">
        <v>7453.7949462890729</v>
      </c>
      <c r="S167" s="89">
        <v>55419.156795533054</v>
      </c>
      <c r="T167" s="89">
        <v>19286.736302734389</v>
      </c>
      <c r="U167" s="89">
        <v>9413.7348417968806</v>
      </c>
      <c r="V167" s="89">
        <v>75450.029841749943</v>
      </c>
      <c r="W167" s="89">
        <v>5072.668139648441</v>
      </c>
      <c r="X167" s="89">
        <v>17437.864720146921</v>
      </c>
      <c r="Y167" s="89">
        <v>14986.998222656246</v>
      </c>
      <c r="Z167" s="89">
        <v>428.77669749145508</v>
      </c>
      <c r="AA167" s="89">
        <v>32678.351326171876</v>
      </c>
      <c r="AB167" s="89">
        <v>24162.009618657597</v>
      </c>
      <c r="AC167" s="89">
        <v>30918.187761732555</v>
      </c>
      <c r="AD167" s="89">
        <v>46750.241226562488</v>
      </c>
      <c r="AE167" s="89">
        <v>10707.746365234356</v>
      </c>
      <c r="AF167" s="89">
        <v>13.431615705131284</v>
      </c>
      <c r="AG167" s="89">
        <v>27378.662898437495</v>
      </c>
      <c r="AH167" s="89">
        <v>55808.500562499939</v>
      </c>
      <c r="AI167" s="89">
        <v>14523.161425781251</v>
      </c>
      <c r="AJ167" s="89">
        <v>76.765923695311812</v>
      </c>
      <c r="AK167" s="89">
        <v>5046.3383865356545</v>
      </c>
      <c r="AL167" s="89">
        <v>26593.515058593755</v>
      </c>
      <c r="AM167" s="89">
        <v>23421.507993750027</v>
      </c>
      <c r="AN167" s="89">
        <v>5792.2747070312489</v>
      </c>
      <c r="AO167" s="89">
        <v>52325.257968749997</v>
      </c>
      <c r="AP167" s="89">
        <v>408.82865551757783</v>
      </c>
      <c r="AQ167" s="89">
        <v>55524.263983015837</v>
      </c>
      <c r="AR167" s="89">
        <v>57700.288080078157</v>
      </c>
      <c r="AS167" s="89">
        <v>62742.661527343756</v>
      </c>
      <c r="AT167" s="89">
        <v>15384.866137672059</v>
      </c>
      <c r="AU167" s="89">
        <v>61991.170639658914</v>
      </c>
      <c r="AV167" s="89">
        <v>33455.193859375016</v>
      </c>
      <c r="AW167" s="89">
        <v>4348.9893558236945</v>
      </c>
      <c r="AX167" s="89">
        <v>53661.58548583986</v>
      </c>
      <c r="AY167" s="89">
        <v>49776.811095703131</v>
      </c>
    </row>
    <row r="168" spans="1:51" x14ac:dyDescent="0.25">
      <c r="A168" s="79">
        <v>43745</v>
      </c>
      <c r="B168" s="80">
        <v>23</v>
      </c>
      <c r="C168" s="89">
        <v>33925.317150390612</v>
      </c>
      <c r="D168" s="89">
        <v>40867.978296937508</v>
      </c>
      <c r="E168" s="89">
        <v>20225.728525390612</v>
      </c>
      <c r="F168" s="89">
        <v>58986.944226562511</v>
      </c>
      <c r="G168" s="89">
        <v>32829.952632812536</v>
      </c>
      <c r="H168" s="89">
        <v>6130.5337270312521</v>
      </c>
      <c r="I168" s="89">
        <v>30139.755428710949</v>
      </c>
      <c r="J168" s="89">
        <v>108.27055358886719</v>
      </c>
      <c r="K168" s="89">
        <v>21505.507364312507</v>
      </c>
      <c r="L168" s="89">
        <v>8556.2028975703142</v>
      </c>
      <c r="M168" s="89">
        <v>33283.049414085282</v>
      </c>
      <c r="N168" s="89">
        <v>13077.793982421892</v>
      </c>
      <c r="O168" s="89">
        <v>49421.556123171889</v>
      </c>
      <c r="P168" s="89">
        <v>2801.1862521877742</v>
      </c>
      <c r="Q168" s="89">
        <v>33.856590270996087</v>
      </c>
      <c r="R168" s="89">
        <v>6877.8799438476635</v>
      </c>
      <c r="S168" s="89">
        <v>51888.310219361185</v>
      </c>
      <c r="T168" s="89">
        <v>16920.326108398458</v>
      </c>
      <c r="U168" s="89">
        <v>8442.4381982421801</v>
      </c>
      <c r="V168" s="89">
        <v>69570.507366062462</v>
      </c>
      <c r="W168" s="89">
        <v>4755.9135986328183</v>
      </c>
      <c r="X168" s="89">
        <v>16342.881837196028</v>
      </c>
      <c r="Y168" s="89">
        <v>13553.573460937501</v>
      </c>
      <c r="Z168" s="89">
        <v>396.10903792724622</v>
      </c>
      <c r="AA168" s="89">
        <v>30260.668972656222</v>
      </c>
      <c r="AB168" s="89">
        <v>21053.986978032601</v>
      </c>
      <c r="AC168" s="89">
        <v>27714.343440730303</v>
      </c>
      <c r="AD168" s="89">
        <v>43175.346175781277</v>
      </c>
      <c r="AE168" s="89">
        <v>9857.0971103515567</v>
      </c>
      <c r="AF168" s="89">
        <v>13.431615705131284</v>
      </c>
      <c r="AG168" s="89">
        <v>24973.2924140625</v>
      </c>
      <c r="AH168" s="89">
        <v>51653.171125000023</v>
      </c>
      <c r="AI168" s="89">
        <v>12903.431396484379</v>
      </c>
      <c r="AJ168" s="89">
        <v>75.111189083983618</v>
      </c>
      <c r="AK168" s="89">
        <v>4465.4498413085967</v>
      </c>
      <c r="AL168" s="89">
        <v>24625.761095703139</v>
      </c>
      <c r="AM168" s="89">
        <v>21459.704474062524</v>
      </c>
      <c r="AN168" s="89">
        <v>5181.6712890625004</v>
      </c>
      <c r="AO168" s="89">
        <v>48290.735805664051</v>
      </c>
      <c r="AP168" s="89">
        <v>346.94216931152494</v>
      </c>
      <c r="AQ168" s="89">
        <v>49519.866659211177</v>
      </c>
      <c r="AR168" s="89">
        <v>53433.228504882885</v>
      </c>
      <c r="AS168" s="89">
        <v>58345.741330078141</v>
      </c>
      <c r="AT168" s="89">
        <v>14438.236360000337</v>
      </c>
      <c r="AU168" s="89">
        <v>56305.468543955816</v>
      </c>
      <c r="AV168" s="89">
        <v>31158.719777343726</v>
      </c>
      <c r="AW168" s="89">
        <v>3754.7670891006333</v>
      </c>
      <c r="AX168" s="89">
        <v>49844.81747802734</v>
      </c>
      <c r="AY168" s="89">
        <v>44464.59280664062</v>
      </c>
    </row>
    <row r="169" spans="1:51" x14ac:dyDescent="0.25">
      <c r="A169" s="79">
        <v>43745</v>
      </c>
      <c r="B169" s="80">
        <v>24</v>
      </c>
      <c r="C169" s="89">
        <v>29736.050589843762</v>
      </c>
      <c r="D169" s="89">
        <v>36147.598594093746</v>
      </c>
      <c r="E169" s="89">
        <v>17510.013085937509</v>
      </c>
      <c r="F169" s="89">
        <v>50758.006988281268</v>
      </c>
      <c r="G169" s="89">
        <v>27438.33008203124</v>
      </c>
      <c r="H169" s="89">
        <v>5951.4407731562605</v>
      </c>
      <c r="I169" s="89">
        <v>26415.453512695291</v>
      </c>
      <c r="J169" s="89">
        <v>91.827589035034094</v>
      </c>
      <c r="K169" s="89">
        <v>19144.401106999991</v>
      </c>
      <c r="L169" s="89">
        <v>7914.5697762500095</v>
      </c>
      <c r="M169" s="89">
        <v>31378.639589933595</v>
      </c>
      <c r="N169" s="89">
        <v>11421.61577148437</v>
      </c>
      <c r="O169" s="89">
        <v>42715.443229687487</v>
      </c>
      <c r="P169" s="89">
        <v>2504.2753846840928</v>
      </c>
      <c r="Q169" s="89">
        <v>32.683629035949707</v>
      </c>
      <c r="R169" s="89">
        <v>5894.4073120117182</v>
      </c>
      <c r="S169" s="89">
        <v>45554.564162720584</v>
      </c>
      <c r="T169" s="89">
        <v>14642.382539062508</v>
      </c>
      <c r="U169" s="89">
        <v>7226.2001269531202</v>
      </c>
      <c r="V169" s="89">
        <v>60113.90553046875</v>
      </c>
      <c r="W169" s="89">
        <v>4481.0092041015596</v>
      </c>
      <c r="X169" s="89">
        <v>15106.017558761017</v>
      </c>
      <c r="Y169" s="89">
        <v>11883.354136718755</v>
      </c>
      <c r="Z169" s="89">
        <v>353.79022350463873</v>
      </c>
      <c r="AA169" s="89">
        <v>26025.377525390646</v>
      </c>
      <c r="AB169" s="89">
        <v>18489.374620610703</v>
      </c>
      <c r="AC169" s="89">
        <v>24210.732486024473</v>
      </c>
      <c r="AD169" s="89">
        <v>37229.709882812494</v>
      </c>
      <c r="AE169" s="89">
        <v>9477.4713281250224</v>
      </c>
      <c r="AF169" s="89">
        <v>13.431615705131284</v>
      </c>
      <c r="AG169" s="89">
        <v>21634.790613281242</v>
      </c>
      <c r="AH169" s="89">
        <v>41830.351335937536</v>
      </c>
      <c r="AI169" s="89">
        <v>11227.51704101563</v>
      </c>
      <c r="AJ169" s="89">
        <v>77.080113107421653</v>
      </c>
      <c r="AK169" s="89">
        <v>3997.094671630859</v>
      </c>
      <c r="AL169" s="89">
        <v>21304.760468749999</v>
      </c>
      <c r="AM169" s="89">
        <v>18948.010618312514</v>
      </c>
      <c r="AN169" s="89">
        <v>4208.8635253906214</v>
      </c>
      <c r="AO169" s="89">
        <v>42487.282876953141</v>
      </c>
      <c r="AP169" s="89">
        <v>262.57468225097693</v>
      </c>
      <c r="AQ169" s="89">
        <v>44493.264776336189</v>
      </c>
      <c r="AR169" s="89">
        <v>46917.019623046835</v>
      </c>
      <c r="AS169" s="89">
        <v>50097.055751953128</v>
      </c>
      <c r="AT169" s="89">
        <v>13300.469324310667</v>
      </c>
      <c r="AU169" s="89">
        <v>48920.401848643298</v>
      </c>
      <c r="AV169" s="89">
        <v>26725.878257812488</v>
      </c>
      <c r="AW169" s="89">
        <v>5926.2966835948446</v>
      </c>
      <c r="AX169" s="89">
        <v>43214.372053222665</v>
      </c>
      <c r="AY169" s="89">
        <v>39455.39494531251</v>
      </c>
    </row>
    <row r="170" spans="1:51" x14ac:dyDescent="0.25">
      <c r="A170" s="79">
        <v>43746</v>
      </c>
      <c r="B170" s="80">
        <v>1</v>
      </c>
      <c r="C170" s="89">
        <v>25626.931691406298</v>
      </c>
      <c r="D170" s="89">
        <v>31365.275614375005</v>
      </c>
      <c r="E170" s="89">
        <v>14912.187314453146</v>
      </c>
      <c r="F170" s="89">
        <v>43634.850226562499</v>
      </c>
      <c r="G170" s="89">
        <v>23486.765701171869</v>
      </c>
      <c r="H170" s="89">
        <v>5969.6139303593782</v>
      </c>
      <c r="I170" s="89">
        <v>23079.54441699219</v>
      </c>
      <c r="J170" s="89">
        <v>81.865375518798899</v>
      </c>
      <c r="K170" s="89">
        <v>16290.161880359381</v>
      </c>
      <c r="L170" s="89">
        <v>8021.2396966718825</v>
      </c>
      <c r="M170" s="89">
        <v>28749.119354392689</v>
      </c>
      <c r="N170" s="89">
        <v>10462.377154296879</v>
      </c>
      <c r="O170" s="89">
        <v>36960.643699570319</v>
      </c>
      <c r="P170" s="89">
        <v>2193.6016150925698</v>
      </c>
      <c r="Q170" s="89">
        <v>32.509061813354492</v>
      </c>
      <c r="R170" s="89">
        <v>4848.5808410644549</v>
      </c>
      <c r="S170" s="89">
        <v>38245.242457642409</v>
      </c>
      <c r="T170" s="89">
        <v>12954.465126953131</v>
      </c>
      <c r="U170" s="89">
        <v>6320.2858544921801</v>
      </c>
      <c r="V170" s="89">
        <v>50014.626359062524</v>
      </c>
      <c r="W170" s="89">
        <v>4280.0694580078098</v>
      </c>
      <c r="X170" s="89">
        <v>14286.118116823134</v>
      </c>
      <c r="Y170" s="89">
        <v>10273.643441406255</v>
      </c>
      <c r="Z170" s="89">
        <v>342.845673059082</v>
      </c>
      <c r="AA170" s="89">
        <v>21642.154636718758</v>
      </c>
      <c r="AB170" s="89">
        <v>16713.155423345102</v>
      </c>
      <c r="AC170" s="89">
        <v>21226.45075942843</v>
      </c>
      <c r="AD170" s="89">
        <v>30940.156707031289</v>
      </c>
      <c r="AE170" s="89">
        <v>8302.6731230468631</v>
      </c>
      <c r="AF170" s="89">
        <v>13.431615705131284</v>
      </c>
      <c r="AG170" s="89">
        <v>17956.087656250002</v>
      </c>
      <c r="AH170" s="89">
        <v>34148.026300781232</v>
      </c>
      <c r="AI170" s="89">
        <v>9873.8263183593699</v>
      </c>
      <c r="AJ170" s="89">
        <v>72.710918166015063</v>
      </c>
      <c r="AK170" s="89">
        <v>3609.996067810062</v>
      </c>
      <c r="AL170" s="89">
        <v>17191.478195312491</v>
      </c>
      <c r="AM170" s="89">
        <v>15799.836921320313</v>
      </c>
      <c r="AN170" s="89">
        <v>3250.8818847656203</v>
      </c>
      <c r="AO170" s="89">
        <v>36401.333232910154</v>
      </c>
      <c r="AP170" s="89">
        <v>210.18799072265602</v>
      </c>
      <c r="AQ170" s="89">
        <v>39862.48131155494</v>
      </c>
      <c r="AR170" s="89">
        <v>40577.684760742159</v>
      </c>
      <c r="AS170" s="89">
        <v>41615.696644531265</v>
      </c>
      <c r="AT170" s="89">
        <v>12505.443127356299</v>
      </c>
      <c r="AU170" s="89">
        <v>42106.410778330814</v>
      </c>
      <c r="AV170" s="89">
        <v>22762.121699218747</v>
      </c>
      <c r="AW170" s="89">
        <v>5675.921234659183</v>
      </c>
      <c r="AX170" s="89">
        <v>35066.422199707027</v>
      </c>
      <c r="AY170" s="89">
        <v>35894.51930859383</v>
      </c>
    </row>
    <row r="171" spans="1:51" x14ac:dyDescent="0.25">
      <c r="A171" s="79">
        <v>43746</v>
      </c>
      <c r="B171" s="80">
        <v>2</v>
      </c>
      <c r="C171" s="89">
        <v>23167.753078125021</v>
      </c>
      <c r="D171" s="89">
        <v>27463.879371187501</v>
      </c>
      <c r="E171" s="89">
        <v>13058.784931640634</v>
      </c>
      <c r="F171" s="89">
        <v>39039.680621093758</v>
      </c>
      <c r="G171" s="89">
        <v>20667.891544921902</v>
      </c>
      <c r="H171" s="89">
        <v>6089.8376197031375</v>
      </c>
      <c r="I171" s="89">
        <v>20382.475811523447</v>
      </c>
      <c r="J171" s="89">
        <v>70.777540206909109</v>
      </c>
      <c r="K171" s="89">
        <v>13863.934689578135</v>
      </c>
      <c r="L171" s="89">
        <v>7520.0302730390567</v>
      </c>
      <c r="M171" s="89">
        <v>27105.287290069493</v>
      </c>
      <c r="N171" s="89">
        <v>9759.4097207031282</v>
      </c>
      <c r="O171" s="89">
        <v>32444.037256500058</v>
      </c>
      <c r="P171" s="89">
        <v>2179.934955615091</v>
      </c>
      <c r="Q171" s="89">
        <v>32.394259452819831</v>
      </c>
      <c r="R171" s="89">
        <v>4138.1867980957022</v>
      </c>
      <c r="S171" s="89">
        <v>32329.305176392416</v>
      </c>
      <c r="T171" s="89">
        <v>11818.968224609387</v>
      </c>
      <c r="U171" s="89">
        <v>5706.6690888671783</v>
      </c>
      <c r="V171" s="89">
        <v>42369.499103609385</v>
      </c>
      <c r="W171" s="89">
        <v>3966.9747558593817</v>
      </c>
      <c r="X171" s="89">
        <v>13856.180795536888</v>
      </c>
      <c r="Y171" s="89">
        <v>8696.1668906249961</v>
      </c>
      <c r="Z171" s="89">
        <v>329.27382529296887</v>
      </c>
      <c r="AA171" s="89">
        <v>18427.140291992153</v>
      </c>
      <c r="AB171" s="89">
        <v>15168.590217290441</v>
      </c>
      <c r="AC171" s="89">
        <v>18954.142518036671</v>
      </c>
      <c r="AD171" s="89">
        <v>26443.788667968773</v>
      </c>
      <c r="AE171" s="89">
        <v>7220.0293691406232</v>
      </c>
      <c r="AF171" s="89">
        <v>13.431615705131284</v>
      </c>
      <c r="AG171" s="89">
        <v>15273.144105468749</v>
      </c>
      <c r="AH171" s="89">
        <v>28408.076402343748</v>
      </c>
      <c r="AI171" s="89">
        <v>8894.6185546874985</v>
      </c>
      <c r="AJ171" s="89">
        <v>72.279292587890922</v>
      </c>
      <c r="AK171" s="89">
        <v>3366.9292770385755</v>
      </c>
      <c r="AL171" s="89">
        <v>14203.433314453134</v>
      </c>
      <c r="AM171" s="89">
        <v>13386.197631296865</v>
      </c>
      <c r="AN171" s="89">
        <v>2550.571142578131</v>
      </c>
      <c r="AO171" s="89">
        <v>31569.934248535163</v>
      </c>
      <c r="AP171" s="89">
        <v>178.05470751953092</v>
      </c>
      <c r="AQ171" s="89">
        <v>36316.887449211201</v>
      </c>
      <c r="AR171" s="89">
        <v>35645.364341796871</v>
      </c>
      <c r="AS171" s="89">
        <v>34795.993876953165</v>
      </c>
      <c r="AT171" s="89">
        <v>11464.62066760376</v>
      </c>
      <c r="AU171" s="89">
        <v>36469.74358887766</v>
      </c>
      <c r="AV171" s="89">
        <v>19512.220855468724</v>
      </c>
      <c r="AW171" s="89">
        <v>4427.1401468943714</v>
      </c>
      <c r="AX171" s="89">
        <v>29073.290506591788</v>
      </c>
      <c r="AY171" s="89">
        <v>32726.414925781257</v>
      </c>
    </row>
    <row r="172" spans="1:51" x14ac:dyDescent="0.25">
      <c r="A172" s="79">
        <v>43746</v>
      </c>
      <c r="B172" s="80">
        <v>3</v>
      </c>
      <c r="C172" s="89">
        <v>22094.125757812497</v>
      </c>
      <c r="D172" s="89">
        <v>24880.314347843756</v>
      </c>
      <c r="E172" s="89">
        <v>12157.848847656236</v>
      </c>
      <c r="F172" s="89">
        <v>36689.279351562516</v>
      </c>
      <c r="G172" s="89">
        <v>18467.888185546904</v>
      </c>
      <c r="H172" s="89">
        <v>5886.4908689062313</v>
      </c>
      <c r="I172" s="89">
        <v>19094.771647460959</v>
      </c>
      <c r="J172" s="89">
        <v>65.6245441436768</v>
      </c>
      <c r="K172" s="89">
        <v>12670.552532835936</v>
      </c>
      <c r="L172" s="89">
        <v>7265.1549327968778</v>
      </c>
      <c r="M172" s="89">
        <v>26834.248566094466</v>
      </c>
      <c r="N172" s="89">
        <v>9278.705470703133</v>
      </c>
      <c r="O172" s="89">
        <v>29907.479649242217</v>
      </c>
      <c r="P172" s="89">
        <v>2004.8360421940574</v>
      </c>
      <c r="Q172" s="89">
        <v>31.509988307952877</v>
      </c>
      <c r="R172" s="89">
        <v>3703.1107849121086</v>
      </c>
      <c r="S172" s="89">
        <v>29253.885555298686</v>
      </c>
      <c r="T172" s="89">
        <v>11295.951103515617</v>
      </c>
      <c r="U172" s="89">
        <v>5558.4463828124999</v>
      </c>
      <c r="V172" s="89">
        <v>38430.054513421899</v>
      </c>
      <c r="W172" s="89">
        <v>3638.5457031250085</v>
      </c>
      <c r="X172" s="89">
        <v>12901.265188070905</v>
      </c>
      <c r="Y172" s="89">
        <v>8418.635273437505</v>
      </c>
      <c r="Z172" s="89">
        <v>320.32394190063474</v>
      </c>
      <c r="AA172" s="89">
        <v>16561.174037109344</v>
      </c>
      <c r="AB172" s="89">
        <v>14374.221560063866</v>
      </c>
      <c r="AC172" s="89">
        <v>18049.582339357785</v>
      </c>
      <c r="AD172" s="89">
        <v>23915.769884765625</v>
      </c>
      <c r="AE172" s="89">
        <v>6453.2057255859272</v>
      </c>
      <c r="AF172" s="89">
        <v>13.431615705131284</v>
      </c>
      <c r="AG172" s="89">
        <v>13788.803988281252</v>
      </c>
      <c r="AH172" s="89">
        <v>24935.001585937487</v>
      </c>
      <c r="AI172" s="89">
        <v>8326.1536132812489</v>
      </c>
      <c r="AJ172" s="89">
        <v>77.047277308593635</v>
      </c>
      <c r="AK172" s="89">
        <v>3261.3705108642575</v>
      </c>
      <c r="AL172" s="89">
        <v>12458.774709960942</v>
      </c>
      <c r="AM172" s="89">
        <v>12233.864284539057</v>
      </c>
      <c r="AN172" s="89">
        <v>2174.5419921874982</v>
      </c>
      <c r="AO172" s="89">
        <v>28911.389039062502</v>
      </c>
      <c r="AP172" s="89">
        <v>110.01710046386705</v>
      </c>
      <c r="AQ172" s="89">
        <v>34165.19306444555</v>
      </c>
      <c r="AR172" s="89">
        <v>32648.991546875041</v>
      </c>
      <c r="AS172" s="89">
        <v>31256.255038085925</v>
      </c>
      <c r="AT172" s="89">
        <v>10925.256857345128</v>
      </c>
      <c r="AU172" s="89">
        <v>33718.093071299532</v>
      </c>
      <c r="AV172" s="89">
        <v>17554.149468750005</v>
      </c>
      <c r="AW172" s="89">
        <v>3229.844349888031</v>
      </c>
      <c r="AX172" s="89">
        <v>25881.530565185534</v>
      </c>
      <c r="AY172" s="89">
        <v>31308.667304687486</v>
      </c>
    </row>
    <row r="173" spans="1:51" x14ac:dyDescent="0.25">
      <c r="A173" s="79">
        <v>43746</v>
      </c>
      <c r="B173" s="80">
        <v>4</v>
      </c>
      <c r="C173" s="89">
        <v>21491.554480468767</v>
      </c>
      <c r="D173" s="89">
        <v>23714.006086031259</v>
      </c>
      <c r="E173" s="89">
        <v>11762.664516601573</v>
      </c>
      <c r="F173" s="89">
        <v>35619.683460937464</v>
      </c>
      <c r="G173" s="89">
        <v>17330.699181640659</v>
      </c>
      <c r="H173" s="89">
        <v>5556.5866281718754</v>
      </c>
      <c r="I173" s="89">
        <v>18392.265967285144</v>
      </c>
      <c r="J173" s="89">
        <v>67.594676971435604</v>
      </c>
      <c r="K173" s="89">
        <v>12140.282799929697</v>
      </c>
      <c r="L173" s="89">
        <v>7106.1215008281024</v>
      </c>
      <c r="M173" s="89">
        <v>26346.757583314989</v>
      </c>
      <c r="N173" s="89">
        <v>8977.7754062499971</v>
      </c>
      <c r="O173" s="89">
        <v>28909.515446437483</v>
      </c>
      <c r="P173" s="89">
        <v>1905.9076472789086</v>
      </c>
      <c r="Q173" s="89">
        <v>31.502880573272723</v>
      </c>
      <c r="R173" s="89">
        <v>3508.7196716308608</v>
      </c>
      <c r="S173" s="89">
        <v>27508.761335572122</v>
      </c>
      <c r="T173" s="89">
        <v>11117.636281250005</v>
      </c>
      <c r="U173" s="89">
        <v>5476.4628330078103</v>
      </c>
      <c r="V173" s="89">
        <v>36604.083565750028</v>
      </c>
      <c r="W173" s="89">
        <v>3707.4124999999995</v>
      </c>
      <c r="X173" s="89">
        <v>12811.433479083724</v>
      </c>
      <c r="Y173" s="89">
        <v>7656.9886835937459</v>
      </c>
      <c r="Z173" s="89">
        <v>319.15467058105463</v>
      </c>
      <c r="AA173" s="89">
        <v>14945.919838867159</v>
      </c>
      <c r="AB173" s="89">
        <v>14100.839250493542</v>
      </c>
      <c r="AC173" s="89">
        <v>17724.194691554283</v>
      </c>
      <c r="AD173" s="89">
        <v>22725.161480468767</v>
      </c>
      <c r="AE173" s="89">
        <v>7077.5266464843808</v>
      </c>
      <c r="AF173" s="89">
        <v>13.431615705131284</v>
      </c>
      <c r="AG173" s="89">
        <v>12985.394769531253</v>
      </c>
      <c r="AH173" s="89">
        <v>24012.85284375001</v>
      </c>
      <c r="AI173" s="89">
        <v>7956.8251953125</v>
      </c>
      <c r="AJ173" s="89">
        <v>68.238185140625802</v>
      </c>
      <c r="AK173" s="89">
        <v>3121.8541427612308</v>
      </c>
      <c r="AL173" s="89">
        <v>11460.401624999993</v>
      </c>
      <c r="AM173" s="89">
        <v>11754.861604585947</v>
      </c>
      <c r="AN173" s="89">
        <v>2028.0349121093914</v>
      </c>
      <c r="AO173" s="89">
        <v>27485.96024267577</v>
      </c>
      <c r="AP173" s="89">
        <v>128.64995056152299</v>
      </c>
      <c r="AQ173" s="89">
        <v>33234.296454765936</v>
      </c>
      <c r="AR173" s="89">
        <v>31322.868388671915</v>
      </c>
      <c r="AS173" s="89">
        <v>29358.1347236328</v>
      </c>
      <c r="AT173" s="89">
        <v>10522.397291810044</v>
      </c>
      <c r="AU173" s="89">
        <v>32584.306612315198</v>
      </c>
      <c r="AV173" s="89">
        <v>16737.361374999986</v>
      </c>
      <c r="AW173" s="89">
        <v>1597.050278531264</v>
      </c>
      <c r="AX173" s="89">
        <v>24424.745942382804</v>
      </c>
      <c r="AY173" s="89">
        <v>30496.725921875008</v>
      </c>
    </row>
    <row r="174" spans="1:51" x14ac:dyDescent="0.25">
      <c r="A174" s="79">
        <v>43746</v>
      </c>
      <c r="B174" s="80">
        <v>5</v>
      </c>
      <c r="C174" s="89">
        <v>21358.526529296905</v>
      </c>
      <c r="D174" s="89">
        <v>23706.282026937486</v>
      </c>
      <c r="E174" s="89">
        <v>11632.37076171875</v>
      </c>
      <c r="F174" s="89">
        <v>35250.692878906251</v>
      </c>
      <c r="G174" s="89">
        <v>17016.868005859367</v>
      </c>
      <c r="H174" s="89">
        <v>5658.7762574531234</v>
      </c>
      <c r="I174" s="89">
        <v>18139.116328613287</v>
      </c>
      <c r="J174" s="89">
        <v>64.798760414123493</v>
      </c>
      <c r="K174" s="89">
        <v>12133.909308328124</v>
      </c>
      <c r="L174" s="89">
        <v>6963.1785421640689</v>
      </c>
      <c r="M174" s="89">
        <v>26316.260801068347</v>
      </c>
      <c r="N174" s="89">
        <v>8886.0751972656326</v>
      </c>
      <c r="O174" s="89">
        <v>28779.915516265617</v>
      </c>
      <c r="P174" s="89">
        <v>1992.4840733140086</v>
      </c>
      <c r="Q174" s="89">
        <v>31.463445186615001</v>
      </c>
      <c r="R174" s="89">
        <v>3448.8968017578136</v>
      </c>
      <c r="S174" s="89">
        <v>26890.096210572116</v>
      </c>
      <c r="T174" s="89">
        <v>11133.184617187502</v>
      </c>
      <c r="U174" s="89">
        <v>5504.6801035156304</v>
      </c>
      <c r="V174" s="89">
        <v>36046.915537671841</v>
      </c>
      <c r="W174" s="89">
        <v>3555.1600341796793</v>
      </c>
      <c r="X174" s="89">
        <v>12992.394906131347</v>
      </c>
      <c r="Y174" s="89">
        <v>7812.4599335937546</v>
      </c>
      <c r="Z174" s="89">
        <v>340.97986647949216</v>
      </c>
      <c r="AA174" s="89">
        <v>15086.945223632778</v>
      </c>
      <c r="AB174" s="89">
        <v>14121.121523931037</v>
      </c>
      <c r="AC174" s="89">
        <v>17493.005896755232</v>
      </c>
      <c r="AD174" s="89">
        <v>22272.732806640644</v>
      </c>
      <c r="AE174" s="89">
        <v>6957.1269433593925</v>
      </c>
      <c r="AF174" s="89">
        <v>13.431615705131284</v>
      </c>
      <c r="AG174" s="89">
        <v>12753.601941406248</v>
      </c>
      <c r="AH174" s="89">
        <v>24809.787656249981</v>
      </c>
      <c r="AI174" s="89">
        <v>7928.2194824218695</v>
      </c>
      <c r="AJ174" s="89">
        <v>68.450359898437029</v>
      </c>
      <c r="AK174" s="89">
        <v>3086.645350646972</v>
      </c>
      <c r="AL174" s="89">
        <v>10952.271080078119</v>
      </c>
      <c r="AM174" s="89">
        <v>11571.75181720313</v>
      </c>
      <c r="AN174" s="89">
        <v>1979.3938476562507</v>
      </c>
      <c r="AO174" s="89">
        <v>26993.841772949199</v>
      </c>
      <c r="AP174" s="89">
        <v>165.03755541992098</v>
      </c>
      <c r="AQ174" s="89">
        <v>32881.191645734616</v>
      </c>
      <c r="AR174" s="89">
        <v>30744.877564453152</v>
      </c>
      <c r="AS174" s="89">
        <v>28696.834187499993</v>
      </c>
      <c r="AT174" s="89">
        <v>10837.292528668655</v>
      </c>
      <c r="AU174" s="89">
        <v>32548.66068458078</v>
      </c>
      <c r="AV174" s="89">
        <v>16336.250484375014</v>
      </c>
      <c r="AW174" s="89">
        <v>-357.06898531302994</v>
      </c>
      <c r="AX174" s="89">
        <v>23618.185401611339</v>
      </c>
      <c r="AY174" s="89">
        <v>30749.394285156206</v>
      </c>
    </row>
    <row r="175" spans="1:51" x14ac:dyDescent="0.25">
      <c r="A175" s="79">
        <v>43746</v>
      </c>
      <c r="B175" s="80">
        <v>6</v>
      </c>
      <c r="C175" s="89">
        <v>21649.983988281198</v>
      </c>
      <c r="D175" s="89">
        <v>25119.064300437494</v>
      </c>
      <c r="E175" s="89">
        <v>11834.103803710952</v>
      </c>
      <c r="F175" s="89">
        <v>35968.5366269531</v>
      </c>
      <c r="G175" s="89">
        <v>18709.968187500021</v>
      </c>
      <c r="H175" s="89">
        <v>5538.9248907968658</v>
      </c>
      <c r="I175" s="89">
        <v>18954.909863281242</v>
      </c>
      <c r="J175" s="89">
        <v>64.797544479370202</v>
      </c>
      <c r="K175" s="89">
        <v>12641.667102046871</v>
      </c>
      <c r="L175" s="89">
        <v>7256.7940590234357</v>
      </c>
      <c r="M175" s="89">
        <v>26246.558127682747</v>
      </c>
      <c r="N175" s="89">
        <v>9328.7575859375083</v>
      </c>
      <c r="O175" s="89">
        <v>29973.565807328152</v>
      </c>
      <c r="P175" s="89">
        <v>1974.8122746159734</v>
      </c>
      <c r="Q175" s="89">
        <v>31.408831596374522</v>
      </c>
      <c r="R175" s="89">
        <v>3614.2168029785162</v>
      </c>
      <c r="S175" s="89">
        <v>27926.769909790884</v>
      </c>
      <c r="T175" s="89">
        <v>11243.205675781268</v>
      </c>
      <c r="U175" s="89">
        <v>5804.6746969743908</v>
      </c>
      <c r="V175" s="89">
        <v>37519.355003359393</v>
      </c>
      <c r="W175" s="89">
        <v>3517.9333251953094</v>
      </c>
      <c r="X175" s="89">
        <v>12602.020267926377</v>
      </c>
      <c r="Y175" s="89">
        <v>8798.9207734374977</v>
      </c>
      <c r="Z175" s="89">
        <v>336.9091493347168</v>
      </c>
      <c r="AA175" s="89">
        <v>16200.425698242203</v>
      </c>
      <c r="AB175" s="89">
        <v>14651.514292485708</v>
      </c>
      <c r="AC175" s="89">
        <v>17916.220229729464</v>
      </c>
      <c r="AD175" s="89">
        <v>23523.51167578125</v>
      </c>
      <c r="AE175" s="89">
        <v>6797.9455253906226</v>
      </c>
      <c r="AF175" s="89">
        <v>13.431615705131284</v>
      </c>
      <c r="AG175" s="89">
        <v>13316.841796875002</v>
      </c>
      <c r="AH175" s="89">
        <v>26160.976957031253</v>
      </c>
      <c r="AI175" s="89">
        <v>8118.8361816406104</v>
      </c>
      <c r="AJ175" s="89">
        <v>67.971513066405805</v>
      </c>
      <c r="AK175" s="89">
        <v>3129.268333435059</v>
      </c>
      <c r="AL175" s="89">
        <v>11680.593654296861</v>
      </c>
      <c r="AM175" s="89">
        <v>11972.875717671868</v>
      </c>
      <c r="AN175" s="89">
        <v>2071.8597167968901</v>
      </c>
      <c r="AO175" s="89">
        <v>27805.05007373045</v>
      </c>
      <c r="AP175" s="89">
        <v>143.5076287841801</v>
      </c>
      <c r="AQ175" s="89">
        <v>33450.807719094038</v>
      </c>
      <c r="AR175" s="89">
        <v>31650.53920312499</v>
      </c>
      <c r="AS175" s="89">
        <v>30186.68086816408</v>
      </c>
      <c r="AT175" s="89">
        <v>10825.854132911312</v>
      </c>
      <c r="AU175" s="89">
        <v>33492.695223643263</v>
      </c>
      <c r="AV175" s="89">
        <v>17384.410214843752</v>
      </c>
      <c r="AW175" s="89">
        <v>310.1163400084813</v>
      </c>
      <c r="AX175" s="89">
        <v>24794.383188476553</v>
      </c>
      <c r="AY175" s="89">
        <v>31234.777638671898</v>
      </c>
    </row>
    <row r="176" spans="1:51" x14ac:dyDescent="0.25">
      <c r="A176" s="79">
        <v>43746</v>
      </c>
      <c r="B176" s="80">
        <v>7</v>
      </c>
      <c r="C176" s="89">
        <v>26732.870765624964</v>
      </c>
      <c r="D176" s="89">
        <v>30457.717256437507</v>
      </c>
      <c r="E176" s="89">
        <v>15418.10939453127</v>
      </c>
      <c r="F176" s="89">
        <v>45091.049705078178</v>
      </c>
      <c r="G176" s="89">
        <v>23756.388554687488</v>
      </c>
      <c r="H176" s="89">
        <v>6219.5852130624853</v>
      </c>
      <c r="I176" s="89">
        <v>22991.975529785155</v>
      </c>
      <c r="J176" s="89">
        <v>72.141194343566895</v>
      </c>
      <c r="K176" s="89">
        <v>15185.814560289085</v>
      </c>
      <c r="L176" s="89">
        <v>8007.3619641015657</v>
      </c>
      <c r="M176" s="89">
        <v>28202.590242166301</v>
      </c>
      <c r="N176" s="89">
        <v>11450.343697265627</v>
      </c>
      <c r="O176" s="89">
        <v>36408.504747304658</v>
      </c>
      <c r="P176" s="89">
        <v>2336.6084076522393</v>
      </c>
      <c r="Q176" s="89">
        <v>31.44315671920776</v>
      </c>
      <c r="R176" s="89">
        <v>4874.1239501953132</v>
      </c>
      <c r="S176" s="89">
        <v>34227.532663697137</v>
      </c>
      <c r="T176" s="89">
        <v>13652.007772460936</v>
      </c>
      <c r="U176" s="89">
        <v>7395.285711700446</v>
      </c>
      <c r="V176" s="89">
        <v>48263.311729906214</v>
      </c>
      <c r="W176" s="89">
        <v>3835.7048583984406</v>
      </c>
      <c r="X176" s="89">
        <v>13478.58917028064</v>
      </c>
      <c r="Y176" s="89">
        <v>11053.13865234375</v>
      </c>
      <c r="Z176" s="89">
        <v>378.42118295898439</v>
      </c>
      <c r="AA176" s="89">
        <v>20258.691235351544</v>
      </c>
      <c r="AB176" s="89">
        <v>17868.920942876339</v>
      </c>
      <c r="AC176" s="89">
        <v>21952.365958439663</v>
      </c>
      <c r="AD176" s="89">
        <v>30141.607925781256</v>
      </c>
      <c r="AE176" s="89">
        <v>7214.275598632802</v>
      </c>
      <c r="AF176" s="89">
        <v>13.431615705131284</v>
      </c>
      <c r="AG176" s="89">
        <v>17062.147492187501</v>
      </c>
      <c r="AH176" s="89">
        <v>33296.201210937557</v>
      </c>
      <c r="AI176" s="89">
        <v>9277.1516113281086</v>
      </c>
      <c r="AJ176" s="89">
        <v>74.322885070312083</v>
      </c>
      <c r="AK176" s="89">
        <v>3377.8333404541013</v>
      </c>
      <c r="AL176" s="89">
        <v>14533.240917968757</v>
      </c>
      <c r="AM176" s="89">
        <v>14479.198602570332</v>
      </c>
      <c r="AN176" s="89">
        <v>3015.1788085937515</v>
      </c>
      <c r="AO176" s="89">
        <v>33584.590414062513</v>
      </c>
      <c r="AP176" s="89">
        <v>190.9795148925769</v>
      </c>
      <c r="AQ176" s="89">
        <v>38012.644779226794</v>
      </c>
      <c r="AR176" s="89">
        <v>37988.256337890627</v>
      </c>
      <c r="AS176" s="89">
        <v>37474.041921875032</v>
      </c>
      <c r="AT176" s="89">
        <v>12096.999389026485</v>
      </c>
      <c r="AU176" s="89">
        <v>42195.191331065187</v>
      </c>
      <c r="AV176" s="89">
        <v>20626.645492187541</v>
      </c>
      <c r="AW176" s="89">
        <v>4627.7567595054143</v>
      </c>
      <c r="AX176" s="89">
        <v>30607.02322753907</v>
      </c>
      <c r="AY176" s="89">
        <v>36268.376507812529</v>
      </c>
    </row>
    <row r="177" spans="1:51" x14ac:dyDescent="0.25">
      <c r="A177" s="79">
        <v>43746</v>
      </c>
      <c r="B177" s="80">
        <v>8</v>
      </c>
      <c r="C177" s="89">
        <v>32403.86262109374</v>
      </c>
      <c r="D177" s="89">
        <v>33666.817859687493</v>
      </c>
      <c r="E177" s="89">
        <v>17225.898437500004</v>
      </c>
      <c r="F177" s="89">
        <v>55603.837640624995</v>
      </c>
      <c r="G177" s="89">
        <v>26647.689417307691</v>
      </c>
      <c r="H177" s="89">
        <v>7168.5584594687516</v>
      </c>
      <c r="I177" s="89">
        <v>29587.783983398418</v>
      </c>
      <c r="J177" s="89">
        <v>81.022872924804602</v>
      </c>
      <c r="K177" s="89">
        <v>18046.002878156261</v>
      </c>
      <c r="L177" s="89">
        <v>8888.2067316718858</v>
      </c>
      <c r="M177" s="89">
        <v>32201.665683163439</v>
      </c>
      <c r="N177" s="89">
        <v>11417.667978515641</v>
      </c>
      <c r="O177" s="89">
        <v>44915.978103421898</v>
      </c>
      <c r="P177" s="89">
        <v>2170.4793285889818</v>
      </c>
      <c r="Q177" s="89">
        <v>32.510399818420424</v>
      </c>
      <c r="R177" s="89">
        <v>4898.0437927246094</v>
      </c>
      <c r="S177" s="89">
        <v>37999.072705689308</v>
      </c>
      <c r="T177" s="89">
        <v>14270.179316406249</v>
      </c>
      <c r="U177" s="89">
        <v>6932.1184754180886</v>
      </c>
      <c r="V177" s="89">
        <v>54140.679285281229</v>
      </c>
      <c r="W177" s="89">
        <v>4026.4307373046809</v>
      </c>
      <c r="X177" s="89">
        <v>16253.986707318658</v>
      </c>
      <c r="Y177" s="89">
        <v>13196.203507812505</v>
      </c>
      <c r="Z177" s="89">
        <v>377.39241834716802</v>
      </c>
      <c r="AA177" s="89">
        <v>23457.796328125009</v>
      </c>
      <c r="AB177" s="89">
        <v>24655.734425298218</v>
      </c>
      <c r="AC177" s="89">
        <v>25108.178418101485</v>
      </c>
      <c r="AD177" s="89">
        <v>31966.822234374991</v>
      </c>
      <c r="AE177" s="89">
        <v>6859.026523437482</v>
      </c>
      <c r="AF177" s="89">
        <v>13.431615705131284</v>
      </c>
      <c r="AG177" s="89">
        <v>20043.462609375001</v>
      </c>
      <c r="AH177" s="89">
        <v>34270.32802343752</v>
      </c>
      <c r="AI177" s="89">
        <v>10179.261328125</v>
      </c>
      <c r="AJ177" s="89">
        <v>126.64674669140641</v>
      </c>
      <c r="AK177" s="89">
        <v>3795.4426023154392</v>
      </c>
      <c r="AL177" s="89">
        <v>15640.129899414083</v>
      </c>
      <c r="AM177" s="89">
        <v>15213.382623593774</v>
      </c>
      <c r="AN177" s="89">
        <v>3377.8399902343917</v>
      </c>
      <c r="AO177" s="89">
        <v>38475.545207519521</v>
      </c>
      <c r="AP177" s="89">
        <v>162.56777434894548</v>
      </c>
      <c r="AQ177" s="89">
        <v>48845.191795086161</v>
      </c>
      <c r="AR177" s="89">
        <v>43901.091693359398</v>
      </c>
      <c r="AS177" s="89">
        <v>41449.272996093758</v>
      </c>
      <c r="AT177" s="89">
        <v>13107.688353389038</v>
      </c>
      <c r="AU177" s="89">
        <v>50143.316754893349</v>
      </c>
      <c r="AV177" s="89">
        <v>20669.760101562511</v>
      </c>
      <c r="AW177" s="89">
        <v>3837.9150913422363</v>
      </c>
      <c r="AX177" s="89">
        <v>32960.985859374996</v>
      </c>
      <c r="AY177" s="89">
        <v>47091.817890625032</v>
      </c>
    </row>
    <row r="178" spans="1:51" x14ac:dyDescent="0.25">
      <c r="A178" s="79">
        <v>43746</v>
      </c>
      <c r="B178" s="80">
        <v>9</v>
      </c>
      <c r="C178" s="89">
        <v>35628.535816406351</v>
      </c>
      <c r="D178" s="89">
        <v>37250.319544031256</v>
      </c>
      <c r="E178" s="89">
        <v>17357.593310546879</v>
      </c>
      <c r="F178" s="89">
        <v>58160.029691406293</v>
      </c>
      <c r="G178" s="89">
        <v>31498.493615347776</v>
      </c>
      <c r="H178" s="89">
        <v>8924.0087182187581</v>
      </c>
      <c r="I178" s="89">
        <v>33620.265219726512</v>
      </c>
      <c r="J178" s="89">
        <v>94.964189529418903</v>
      </c>
      <c r="K178" s="89">
        <v>19520.756197734383</v>
      </c>
      <c r="L178" s="89">
        <v>10569.577364414072</v>
      </c>
      <c r="M178" s="89">
        <v>36745.237289038094</v>
      </c>
      <c r="N178" s="89">
        <v>10930.762191406262</v>
      </c>
      <c r="O178" s="89">
        <v>49538.329724843737</v>
      </c>
      <c r="P178" s="89">
        <v>1824.9735694218448</v>
      </c>
      <c r="Q178" s="89">
        <v>34.150727272033684</v>
      </c>
      <c r="R178" s="89">
        <v>4372.9643920898443</v>
      </c>
      <c r="S178" s="89">
        <v>39564.800777954981</v>
      </c>
      <c r="T178" s="89">
        <v>14582.959678710944</v>
      </c>
      <c r="U178" s="89">
        <v>6625.0642031574189</v>
      </c>
      <c r="V178" s="89">
        <v>51923.456350781271</v>
      </c>
      <c r="W178" s="89">
        <v>4578.0436035156208</v>
      </c>
      <c r="X178" s="89">
        <v>18374.379690344071</v>
      </c>
      <c r="Y178" s="89">
        <v>15160.844343749999</v>
      </c>
      <c r="Z178" s="89">
        <v>415.32658955078142</v>
      </c>
      <c r="AA178" s="89">
        <v>26149.923460937509</v>
      </c>
      <c r="AB178" s="89">
        <v>30017.158927251345</v>
      </c>
      <c r="AC178" s="89">
        <v>25864.26746227494</v>
      </c>
      <c r="AD178" s="89">
        <v>30244.72412499999</v>
      </c>
      <c r="AE178" s="89">
        <v>7353.5139843749857</v>
      </c>
      <c r="AF178" s="89">
        <v>13.431615705131284</v>
      </c>
      <c r="AG178" s="89">
        <v>20635.616769531254</v>
      </c>
      <c r="AH178" s="89">
        <v>32363.43192968754</v>
      </c>
      <c r="AI178" s="89">
        <v>11984.387548828141</v>
      </c>
      <c r="AJ178" s="89">
        <v>196.587819609375</v>
      </c>
      <c r="AK178" s="89">
        <v>4790.0474854218101</v>
      </c>
      <c r="AL178" s="89">
        <v>15184.714081054704</v>
      </c>
      <c r="AM178" s="89">
        <v>16357.663265765628</v>
      </c>
      <c r="AN178" s="89">
        <v>2910.5790039062604</v>
      </c>
      <c r="AO178" s="89">
        <v>41840.89618847653</v>
      </c>
      <c r="AP178" s="89">
        <v>250.13890610130949</v>
      </c>
      <c r="AQ178" s="89">
        <v>58726.421262180018</v>
      </c>
      <c r="AR178" s="89">
        <v>49630.948276367206</v>
      </c>
      <c r="AS178" s="89">
        <v>42368.390417968752</v>
      </c>
      <c r="AT178" s="89">
        <v>14710.618769694842</v>
      </c>
      <c r="AU178" s="89">
        <v>51559.055411143316</v>
      </c>
      <c r="AV178" s="89">
        <v>20636.922449218757</v>
      </c>
      <c r="AW178" s="89">
        <v>2657.7141069440713</v>
      </c>
      <c r="AX178" s="89">
        <v>32242.733815917974</v>
      </c>
      <c r="AY178" s="89">
        <v>56491.08658984369</v>
      </c>
    </row>
    <row r="179" spans="1:51" x14ac:dyDescent="0.25">
      <c r="A179" s="79">
        <v>43746</v>
      </c>
      <c r="B179" s="80">
        <v>10</v>
      </c>
      <c r="C179" s="89">
        <v>38534.645851562527</v>
      </c>
      <c r="D179" s="89">
        <v>40356.405938000011</v>
      </c>
      <c r="E179" s="89">
        <v>18120.819335937478</v>
      </c>
      <c r="F179" s="89">
        <v>61310.202660156261</v>
      </c>
      <c r="G179" s="89">
        <v>35779.684058244937</v>
      </c>
      <c r="H179" s="89">
        <v>10013.887494718752</v>
      </c>
      <c r="I179" s="89">
        <v>37772.1538056641</v>
      </c>
      <c r="J179" s="89">
        <v>99.070257186889705</v>
      </c>
      <c r="K179" s="89">
        <v>21207.196941656257</v>
      </c>
      <c r="L179" s="89">
        <v>11701.245225117178</v>
      </c>
      <c r="M179" s="89">
        <v>39238.669317293912</v>
      </c>
      <c r="N179" s="89">
        <v>11925.281482421871</v>
      </c>
      <c r="O179" s="89">
        <v>53184.439474546904</v>
      </c>
      <c r="P179" s="89">
        <v>2561.92583838562</v>
      </c>
      <c r="Q179" s="89">
        <v>32.528116226196282</v>
      </c>
      <c r="R179" s="89">
        <v>4354.9663879394539</v>
      </c>
      <c r="S179" s="89">
        <v>41834.019854126818</v>
      </c>
      <c r="T179" s="89">
        <v>15613.582400390631</v>
      </c>
      <c r="U179" s="89">
        <v>7002.8516117944764</v>
      </c>
      <c r="V179" s="89">
        <v>52610.381971062474</v>
      </c>
      <c r="W179" s="89">
        <v>5161.123681640619</v>
      </c>
      <c r="X179" s="89">
        <v>20938.724087087736</v>
      </c>
      <c r="Y179" s="89">
        <v>15856.208582031251</v>
      </c>
      <c r="Z179" s="89">
        <v>366.6490529663086</v>
      </c>
      <c r="AA179" s="89">
        <v>27808.094447265663</v>
      </c>
      <c r="AB179" s="89">
        <v>33568.071376470121</v>
      </c>
      <c r="AC179" s="89">
        <v>27148.714103080769</v>
      </c>
      <c r="AD179" s="89">
        <v>31285.29024218749</v>
      </c>
      <c r="AE179" s="89">
        <v>8238.2603339844009</v>
      </c>
      <c r="AF179" s="89">
        <v>13.431615705131284</v>
      </c>
      <c r="AG179" s="89">
        <v>21638.161308593746</v>
      </c>
      <c r="AH179" s="89">
        <v>33069.97734374999</v>
      </c>
      <c r="AI179" s="89">
        <v>13514.686962890632</v>
      </c>
      <c r="AJ179" s="89">
        <v>264.99636886718793</v>
      </c>
      <c r="AK179" s="89">
        <v>5253.2709902490233</v>
      </c>
      <c r="AL179" s="89">
        <v>15816.968525390632</v>
      </c>
      <c r="AM179" s="89">
        <v>17660.370950531287</v>
      </c>
      <c r="AN179" s="89">
        <v>2952.973437499988</v>
      </c>
      <c r="AO179" s="89">
        <v>45556.012761718761</v>
      </c>
      <c r="AP179" s="89">
        <v>436.96889103697896</v>
      </c>
      <c r="AQ179" s="89">
        <v>66907.200852273629</v>
      </c>
      <c r="AR179" s="89">
        <v>54091.264013671876</v>
      </c>
      <c r="AS179" s="89">
        <v>44190.832326171883</v>
      </c>
      <c r="AT179" s="89">
        <v>16528.609062404055</v>
      </c>
      <c r="AU179" s="89">
        <v>53907.880565440188</v>
      </c>
      <c r="AV179" s="89">
        <v>21854.98969921875</v>
      </c>
      <c r="AW179" s="89">
        <v>3187.6867388830851</v>
      </c>
      <c r="AX179" s="89">
        <v>33547.655382080076</v>
      </c>
      <c r="AY179" s="89">
        <v>63734.592867187494</v>
      </c>
    </row>
    <row r="180" spans="1:51" x14ac:dyDescent="0.25">
      <c r="A180" s="79">
        <v>43746</v>
      </c>
      <c r="B180" s="80">
        <v>11</v>
      </c>
      <c r="C180" s="89">
        <v>40713.475347656262</v>
      </c>
      <c r="D180" s="89">
        <v>41466.947734437505</v>
      </c>
      <c r="E180" s="89">
        <v>18672.491591796868</v>
      </c>
      <c r="F180" s="89">
        <v>64650.624050781313</v>
      </c>
      <c r="G180" s="89">
        <v>37253.442309576421</v>
      </c>
      <c r="H180" s="89">
        <v>10153.4060650625</v>
      </c>
      <c r="I180" s="89">
        <v>40936.157502929665</v>
      </c>
      <c r="J180" s="89">
        <v>105.14368057250979</v>
      </c>
      <c r="K180" s="89">
        <v>22133.287933656247</v>
      </c>
      <c r="L180" s="89">
        <v>12350.964292468751</v>
      </c>
      <c r="M180" s="89">
        <v>39404.313539180002</v>
      </c>
      <c r="N180" s="89">
        <v>13283.40502734375</v>
      </c>
      <c r="O180" s="89">
        <v>56551.694316296904</v>
      </c>
      <c r="P180" s="89">
        <v>3143.0618971512449</v>
      </c>
      <c r="Q180" s="89">
        <v>32.408493041992202</v>
      </c>
      <c r="R180" s="89">
        <v>4541.0029174804686</v>
      </c>
      <c r="S180" s="89">
        <v>43247.769717408097</v>
      </c>
      <c r="T180" s="89">
        <v>16964.829279296879</v>
      </c>
      <c r="U180" s="89">
        <v>7452.0321393280074</v>
      </c>
      <c r="V180" s="89">
        <v>54587.054896093781</v>
      </c>
      <c r="W180" s="89">
        <v>5556.615087890631</v>
      </c>
      <c r="X180" s="89">
        <v>22073.553798661789</v>
      </c>
      <c r="Y180" s="89">
        <v>15366.378999999997</v>
      </c>
      <c r="Z180" s="89">
        <v>403.45680835571295</v>
      </c>
      <c r="AA180" s="89">
        <v>28352.796927734405</v>
      </c>
      <c r="AB180" s="89">
        <v>34972.437118657625</v>
      </c>
      <c r="AC180" s="89">
        <v>28690.457199843593</v>
      </c>
      <c r="AD180" s="89">
        <v>32271.103257812538</v>
      </c>
      <c r="AE180" s="89">
        <v>9184.0235195312689</v>
      </c>
      <c r="AF180" s="89">
        <v>13.431615705131284</v>
      </c>
      <c r="AG180" s="89">
        <v>22261.861042968754</v>
      </c>
      <c r="AH180" s="89">
        <v>34944.624902343719</v>
      </c>
      <c r="AI180" s="89">
        <v>13792.099902343749</v>
      </c>
      <c r="AJ180" s="89">
        <v>251.53645824218881</v>
      </c>
      <c r="AK180" s="89">
        <v>5557.1729231616191</v>
      </c>
      <c r="AL180" s="89">
        <v>16545.031175781256</v>
      </c>
      <c r="AM180" s="89">
        <v>18366.015096593725</v>
      </c>
      <c r="AN180" s="89">
        <v>3129.4729492187689</v>
      </c>
      <c r="AO180" s="89">
        <v>48205.210446289064</v>
      </c>
      <c r="AP180" s="89">
        <v>342.66158145610888</v>
      </c>
      <c r="AQ180" s="89">
        <v>71683.382941929871</v>
      </c>
      <c r="AR180" s="89">
        <v>56103.106242187452</v>
      </c>
      <c r="AS180" s="89">
        <v>45610.266302734373</v>
      </c>
      <c r="AT180" s="89">
        <v>14835.544283117708</v>
      </c>
      <c r="AU180" s="89">
        <v>55645.035239268342</v>
      </c>
      <c r="AV180" s="89">
        <v>23071.892496093751</v>
      </c>
      <c r="AW180" s="89">
        <v>4956.2391279522881</v>
      </c>
      <c r="AX180" s="89">
        <v>34776.938725585976</v>
      </c>
      <c r="AY180" s="89">
        <v>67994.178882812324</v>
      </c>
    </row>
    <row r="181" spans="1:51" x14ac:dyDescent="0.25">
      <c r="A181" s="79">
        <v>43746</v>
      </c>
      <c r="B181" s="80">
        <v>12</v>
      </c>
      <c r="C181" s="89">
        <v>42086.441550781296</v>
      </c>
      <c r="D181" s="89">
        <v>43058.06812903125</v>
      </c>
      <c r="E181" s="89">
        <v>19361.458554687517</v>
      </c>
      <c r="F181" s="89">
        <v>66814.25849218751</v>
      </c>
      <c r="G181" s="89">
        <v>38538.915963713334</v>
      </c>
      <c r="H181" s="89">
        <v>10370.732601312502</v>
      </c>
      <c r="I181" s="89">
        <v>42418.200752929646</v>
      </c>
      <c r="J181" s="89">
        <v>99.809143066406307</v>
      </c>
      <c r="K181" s="89">
        <v>22914.956555734374</v>
      </c>
      <c r="L181" s="89">
        <v>12558.760813281246</v>
      </c>
      <c r="M181" s="89">
        <v>40459.049451004532</v>
      </c>
      <c r="N181" s="89">
        <v>14111.303978515614</v>
      </c>
      <c r="O181" s="89">
        <v>58205.046497437514</v>
      </c>
      <c r="P181" s="89">
        <v>3284.993906062622</v>
      </c>
      <c r="Q181" s="89">
        <v>31.541198253631592</v>
      </c>
      <c r="R181" s="89">
        <v>4725.0735839843746</v>
      </c>
      <c r="S181" s="89">
        <v>44728.836654908075</v>
      </c>
      <c r="T181" s="89">
        <v>17907.514708984352</v>
      </c>
      <c r="U181" s="89">
        <v>8112.9479591445879</v>
      </c>
      <c r="V181" s="89">
        <v>56771.212483562544</v>
      </c>
      <c r="W181" s="89">
        <v>5543.1840332031306</v>
      </c>
      <c r="X181" s="89">
        <v>22586.168159991943</v>
      </c>
      <c r="Y181" s="89">
        <v>15722.178664062505</v>
      </c>
      <c r="Z181" s="89">
        <v>410.9923457885742</v>
      </c>
      <c r="AA181" s="89">
        <v>28829.021578125019</v>
      </c>
      <c r="AB181" s="89">
        <v>35621.029958501269</v>
      </c>
      <c r="AC181" s="89">
        <v>29600.726300040438</v>
      </c>
      <c r="AD181" s="89">
        <v>33638.787429687502</v>
      </c>
      <c r="AE181" s="89">
        <v>9707.5551152343596</v>
      </c>
      <c r="AF181" s="89">
        <v>13.431615705131284</v>
      </c>
      <c r="AG181" s="89">
        <v>22597.910398437503</v>
      </c>
      <c r="AH181" s="89">
        <v>37047.437039062526</v>
      </c>
      <c r="AI181" s="89">
        <v>13814.4154296875</v>
      </c>
      <c r="AJ181" s="89">
        <v>238.67101461718698</v>
      </c>
      <c r="AK181" s="89">
        <v>5721.4124365551761</v>
      </c>
      <c r="AL181" s="89">
        <v>17243.737732421891</v>
      </c>
      <c r="AM181" s="89">
        <v>19232.512235328137</v>
      </c>
      <c r="AN181" s="89">
        <v>3366.044287109371</v>
      </c>
      <c r="AO181" s="89">
        <v>49960.965093749968</v>
      </c>
      <c r="AP181" s="89">
        <v>381.54947416126595</v>
      </c>
      <c r="AQ181" s="89">
        <v>74292.345852179933</v>
      </c>
      <c r="AR181" s="89">
        <v>57652.735123046878</v>
      </c>
      <c r="AS181" s="89">
        <v>46753.161578125</v>
      </c>
      <c r="AT181" s="89">
        <v>16565.040969673268</v>
      </c>
      <c r="AU181" s="89">
        <v>56997.14813708092</v>
      </c>
      <c r="AV181" s="89">
        <v>23630.096535156252</v>
      </c>
      <c r="AW181" s="89">
        <v>4323.4268433713487</v>
      </c>
      <c r="AX181" s="89">
        <v>35798.350319824225</v>
      </c>
      <c r="AY181" s="89">
        <v>69988.685035156101</v>
      </c>
    </row>
    <row r="182" spans="1:51" x14ac:dyDescent="0.25">
      <c r="A182" s="79">
        <v>43746</v>
      </c>
      <c r="B182" s="80">
        <v>13</v>
      </c>
      <c r="C182" s="89">
        <v>43251.666722656293</v>
      </c>
      <c r="D182" s="89">
        <v>44261.697441468743</v>
      </c>
      <c r="E182" s="89">
        <v>20642.549863281245</v>
      </c>
      <c r="F182" s="89">
        <v>69538.004269531288</v>
      </c>
      <c r="G182" s="89">
        <v>39259.324366632129</v>
      </c>
      <c r="H182" s="89">
        <v>10360.101586999994</v>
      </c>
      <c r="I182" s="89">
        <v>43494.366019531291</v>
      </c>
      <c r="J182" s="89">
        <v>104.80036735534671</v>
      </c>
      <c r="K182" s="89">
        <v>23320.36766309377</v>
      </c>
      <c r="L182" s="89">
        <v>12829.563548226568</v>
      </c>
      <c r="M182" s="89">
        <v>40402.958785757844</v>
      </c>
      <c r="N182" s="89">
        <v>15109.196273437501</v>
      </c>
      <c r="O182" s="89">
        <v>59832.421068468757</v>
      </c>
      <c r="P182" s="89">
        <v>3301.8469797858907</v>
      </c>
      <c r="Q182" s="89">
        <v>31.85731315612793</v>
      </c>
      <c r="R182" s="89">
        <v>4967.4380004882823</v>
      </c>
      <c r="S182" s="89">
        <v>46600.121688111227</v>
      </c>
      <c r="T182" s="89">
        <v>18903.231955078125</v>
      </c>
      <c r="U182" s="89">
        <v>8889.4615924911614</v>
      </c>
      <c r="V182" s="89">
        <v>59186.122267406237</v>
      </c>
      <c r="W182" s="89">
        <v>5584.7431640625009</v>
      </c>
      <c r="X182" s="89">
        <v>22929.9174074783</v>
      </c>
      <c r="Y182" s="89">
        <v>15788.656183593759</v>
      </c>
      <c r="Z182" s="89">
        <v>391.21229642333998</v>
      </c>
      <c r="AA182" s="89">
        <v>29809.97830468756</v>
      </c>
      <c r="AB182" s="89">
        <v>36540.529583501338</v>
      </c>
      <c r="AC182" s="89">
        <v>30851.487999147022</v>
      </c>
      <c r="AD182" s="89">
        <v>35191.670234374971</v>
      </c>
      <c r="AE182" s="89">
        <v>9654.6696386719141</v>
      </c>
      <c r="AF182" s="89">
        <v>13.431615705131284</v>
      </c>
      <c r="AG182" s="89">
        <v>23327.355652343751</v>
      </c>
      <c r="AH182" s="89">
        <v>39023.976597656248</v>
      </c>
      <c r="AI182" s="89">
        <v>13927.02788085939</v>
      </c>
      <c r="AJ182" s="89">
        <v>255.22652828125018</v>
      </c>
      <c r="AK182" s="89">
        <v>5773.412165258791</v>
      </c>
      <c r="AL182" s="89">
        <v>18089.789693359391</v>
      </c>
      <c r="AM182" s="89">
        <v>20188.981245437502</v>
      </c>
      <c r="AN182" s="89">
        <v>3710.402978515629</v>
      </c>
      <c r="AO182" s="89">
        <v>52377.908258789066</v>
      </c>
      <c r="AP182" s="89">
        <v>415.37359479140486</v>
      </c>
      <c r="AQ182" s="89">
        <v>76553.82306807056</v>
      </c>
      <c r="AR182" s="89">
        <v>58782.664863281199</v>
      </c>
      <c r="AS182" s="89">
        <v>48896.057828125013</v>
      </c>
      <c r="AT182" s="89">
        <v>17446.118966204987</v>
      </c>
      <c r="AU182" s="89">
        <v>52668.278006892178</v>
      </c>
      <c r="AV182" s="89">
        <v>24016.240968750004</v>
      </c>
      <c r="AW182" s="89">
        <v>4787.9080525345407</v>
      </c>
      <c r="AX182" s="89">
        <v>37536.501617431641</v>
      </c>
      <c r="AY182" s="89">
        <v>72034.297222656445</v>
      </c>
    </row>
    <row r="183" spans="1:51" x14ac:dyDescent="0.25">
      <c r="A183" s="79">
        <v>43746</v>
      </c>
      <c r="B183" s="80">
        <v>14</v>
      </c>
      <c r="C183" s="89">
        <v>43780.561726562475</v>
      </c>
      <c r="D183" s="89">
        <v>43474.651694999993</v>
      </c>
      <c r="E183" s="89">
        <v>21168.493222656241</v>
      </c>
      <c r="F183" s="89">
        <v>71210.967710937475</v>
      </c>
      <c r="G183" s="89">
        <v>37018.71039247798</v>
      </c>
      <c r="H183" s="89">
        <v>10254.738258375004</v>
      </c>
      <c r="I183" s="89">
        <v>44496.984085937511</v>
      </c>
      <c r="J183" s="89">
        <v>96.895568847656307</v>
      </c>
      <c r="K183" s="89">
        <v>23167.826788546881</v>
      </c>
      <c r="L183" s="89">
        <v>12605.977766843736</v>
      </c>
      <c r="M183" s="89">
        <v>39562.05489205604</v>
      </c>
      <c r="N183" s="89">
        <v>15243.061929687497</v>
      </c>
      <c r="O183" s="89">
        <v>59712.219040406308</v>
      </c>
      <c r="P183" s="89">
        <v>3072.9594568314214</v>
      </c>
      <c r="Q183" s="89">
        <v>32.109973907470703</v>
      </c>
      <c r="R183" s="89">
        <v>5163.940380859377</v>
      </c>
      <c r="S183" s="89">
        <v>46533.871184204945</v>
      </c>
      <c r="T183" s="89">
        <v>19227.983867187508</v>
      </c>
      <c r="U183" s="89">
        <v>9054.5447039413484</v>
      </c>
      <c r="V183" s="89">
        <v>61207.809634593817</v>
      </c>
      <c r="W183" s="89">
        <v>5354.79279785157</v>
      </c>
      <c r="X183" s="89">
        <v>23245.526794480818</v>
      </c>
      <c r="Y183" s="89">
        <v>15089.907304687489</v>
      </c>
      <c r="Z183" s="89">
        <v>408.55050642700189</v>
      </c>
      <c r="AA183" s="89">
        <v>29625.943904296819</v>
      </c>
      <c r="AB183" s="89">
        <v>37420.73320850134</v>
      </c>
      <c r="AC183" s="89">
        <v>31420.522464591988</v>
      </c>
      <c r="AD183" s="89">
        <v>36491.078671874988</v>
      </c>
      <c r="AE183" s="89">
        <v>9359.1574218750065</v>
      </c>
      <c r="AF183" s="89">
        <v>13.431615705131284</v>
      </c>
      <c r="AG183" s="89">
        <v>23625.440437500001</v>
      </c>
      <c r="AH183" s="89">
        <v>40456.461242187528</v>
      </c>
      <c r="AI183" s="89">
        <v>14131.41401367188</v>
      </c>
      <c r="AJ183" s="89">
        <v>177.41312214453205</v>
      </c>
      <c r="AK183" s="89">
        <v>5537.7186850268554</v>
      </c>
      <c r="AL183" s="89">
        <v>19068.355851562494</v>
      </c>
      <c r="AM183" s="89">
        <v>21054.453013296898</v>
      </c>
      <c r="AN183" s="89">
        <v>3882.8854003906181</v>
      </c>
      <c r="AO183" s="89">
        <v>53332.37141601566</v>
      </c>
      <c r="AP183" s="89">
        <v>552.89205009749605</v>
      </c>
      <c r="AQ183" s="89">
        <v>78239.524913695655</v>
      </c>
      <c r="AR183" s="89">
        <v>58255.321867187464</v>
      </c>
      <c r="AS183" s="89">
        <v>49156.147173828089</v>
      </c>
      <c r="AT183" s="89">
        <v>17742.891004404886</v>
      </c>
      <c r="AU183" s="89">
        <v>47102.889803721409</v>
      </c>
      <c r="AV183" s="89">
        <v>25407.899835937485</v>
      </c>
      <c r="AW183" s="89">
        <v>6981.3703130923041</v>
      </c>
      <c r="AX183" s="89">
        <v>38951.474428710935</v>
      </c>
      <c r="AY183" s="89">
        <v>74138.188093750068</v>
      </c>
    </row>
    <row r="184" spans="1:51" x14ac:dyDescent="0.25">
      <c r="A184" s="79">
        <v>43746</v>
      </c>
      <c r="B184" s="80">
        <v>15</v>
      </c>
      <c r="C184" s="89">
        <v>43576.892265625</v>
      </c>
      <c r="D184" s="89">
        <v>44820.319664750001</v>
      </c>
      <c r="E184" s="89">
        <v>21243.805019531272</v>
      </c>
      <c r="F184" s="89">
        <v>70316.692132812459</v>
      </c>
      <c r="G184" s="89">
        <v>39870.53355130487</v>
      </c>
      <c r="H184" s="89">
        <v>11007.274777156252</v>
      </c>
      <c r="I184" s="89">
        <v>44738.909280273438</v>
      </c>
      <c r="J184" s="89">
        <v>98.2455158233643</v>
      </c>
      <c r="K184" s="89">
        <v>23846.522619843749</v>
      </c>
      <c r="L184" s="89">
        <v>13395.497805312478</v>
      </c>
      <c r="M184" s="89">
        <v>41612.232910115097</v>
      </c>
      <c r="N184" s="89">
        <v>15134.618476562498</v>
      </c>
      <c r="O184" s="89">
        <v>60059.581799140637</v>
      </c>
      <c r="P184" s="89">
        <v>3177.9013329606942</v>
      </c>
      <c r="Q184" s="89">
        <v>33.123100280761719</v>
      </c>
      <c r="R184" s="89">
        <v>5186.1082275390636</v>
      </c>
      <c r="S184" s="89">
        <v>47613.436377564307</v>
      </c>
      <c r="T184" s="89">
        <v>18926.088025390636</v>
      </c>
      <c r="U184" s="89">
        <v>8956.3995191378417</v>
      </c>
      <c r="V184" s="89">
        <v>61972.154358718697</v>
      </c>
      <c r="W184" s="89">
        <v>5742.895654296879</v>
      </c>
      <c r="X184" s="89">
        <v>22669.590771583978</v>
      </c>
      <c r="Y184" s="89">
        <v>16864.262816406255</v>
      </c>
      <c r="Z184" s="89">
        <v>413.16357284545899</v>
      </c>
      <c r="AA184" s="89">
        <v>31449.339794921885</v>
      </c>
      <c r="AB184" s="89">
        <v>37653.734134282582</v>
      </c>
      <c r="AC184" s="89">
        <v>30809.549222435387</v>
      </c>
      <c r="AD184" s="89">
        <v>36671.682441406287</v>
      </c>
      <c r="AE184" s="89">
        <v>9583.3058476562201</v>
      </c>
      <c r="AF184" s="89">
        <v>13.431615705131284</v>
      </c>
      <c r="AG184" s="89">
        <v>23992.428414062499</v>
      </c>
      <c r="AH184" s="89">
        <v>40646.488085937439</v>
      </c>
      <c r="AI184" s="89">
        <v>14464.09907226563</v>
      </c>
      <c r="AJ184" s="89">
        <v>252.63613930859447</v>
      </c>
      <c r="AK184" s="89">
        <v>5744.166158037111</v>
      </c>
      <c r="AL184" s="89">
        <v>19779.870087890613</v>
      </c>
      <c r="AM184" s="89">
        <v>21356.466279234392</v>
      </c>
      <c r="AN184" s="89">
        <v>3992.0987304687515</v>
      </c>
      <c r="AO184" s="89">
        <v>55066.215791992196</v>
      </c>
      <c r="AP184" s="89">
        <v>539.84983178014295</v>
      </c>
      <c r="AQ184" s="89">
        <v>79674.078871695587</v>
      </c>
      <c r="AR184" s="89">
        <v>59349.496724609286</v>
      </c>
      <c r="AS184" s="89">
        <v>50157.291314453127</v>
      </c>
      <c r="AT184" s="89">
        <v>18338.106064067444</v>
      </c>
      <c r="AU184" s="89">
        <v>60598.15195606518</v>
      </c>
      <c r="AV184" s="89">
        <v>25457.638210937515</v>
      </c>
      <c r="AW184" s="89">
        <v>8137.4751096882374</v>
      </c>
      <c r="AX184" s="89">
        <v>39513.558085937475</v>
      </c>
      <c r="AY184" s="89">
        <v>74735.400472656213</v>
      </c>
    </row>
    <row r="185" spans="1:51" x14ac:dyDescent="0.25">
      <c r="A185" s="79">
        <v>43746</v>
      </c>
      <c r="B185" s="80">
        <v>16</v>
      </c>
      <c r="C185" s="89">
        <v>42744.362511718748</v>
      </c>
      <c r="D185" s="89">
        <v>45296.391593687498</v>
      </c>
      <c r="E185" s="89">
        <v>20922.739150390633</v>
      </c>
      <c r="F185" s="89">
        <v>69002.760257812464</v>
      </c>
      <c r="G185" s="89">
        <v>40895.601715135454</v>
      </c>
      <c r="H185" s="89">
        <v>11042.534781406244</v>
      </c>
      <c r="I185" s="89">
        <v>45062.586672851547</v>
      </c>
      <c r="J185" s="89">
        <v>105.20472717285161</v>
      </c>
      <c r="K185" s="89">
        <v>24044.29417739061</v>
      </c>
      <c r="L185" s="89">
        <v>13548.162141734361</v>
      </c>
      <c r="M185" s="89">
        <v>42698.45256820025</v>
      </c>
      <c r="N185" s="89">
        <v>15602.463597656242</v>
      </c>
      <c r="O185" s="89">
        <v>60265.11732090624</v>
      </c>
      <c r="P185" s="89">
        <v>3269.1584735070819</v>
      </c>
      <c r="Q185" s="89">
        <v>34.140974998474121</v>
      </c>
      <c r="R185" s="89">
        <v>5153.4896240234375</v>
      </c>
      <c r="S185" s="89">
        <v>48051.044871704958</v>
      </c>
      <c r="T185" s="89">
        <v>18730.397859375011</v>
      </c>
      <c r="U185" s="89">
        <v>8622.6671914062572</v>
      </c>
      <c r="V185" s="89">
        <v>60617.236936343746</v>
      </c>
      <c r="W185" s="89">
        <v>5773.4527099609295</v>
      </c>
      <c r="X185" s="89">
        <v>23169.42402247397</v>
      </c>
      <c r="Y185" s="89">
        <v>17176.526933593752</v>
      </c>
      <c r="Z185" s="89">
        <v>473.15829592285155</v>
      </c>
      <c r="AA185" s="89">
        <v>32164.734023437533</v>
      </c>
      <c r="AB185" s="89">
        <v>37615.004540532638</v>
      </c>
      <c r="AC185" s="89">
        <v>30231.257271390914</v>
      </c>
      <c r="AD185" s="89">
        <v>36376.279488281209</v>
      </c>
      <c r="AE185" s="89">
        <v>10246.620708984346</v>
      </c>
      <c r="AF185" s="89">
        <v>13.431615705131284</v>
      </c>
      <c r="AG185" s="89">
        <v>24034.011480468751</v>
      </c>
      <c r="AH185" s="89">
        <v>40918.924183593714</v>
      </c>
      <c r="AI185" s="89">
        <v>14989.273388671871</v>
      </c>
      <c r="AJ185" s="89">
        <v>256.83447758203118</v>
      </c>
      <c r="AK185" s="89">
        <v>5772.763192995606</v>
      </c>
      <c r="AL185" s="89">
        <v>19855.117816406266</v>
      </c>
      <c r="AM185" s="89">
        <v>21586.352058703131</v>
      </c>
      <c r="AN185" s="89">
        <v>3977.762841796879</v>
      </c>
      <c r="AO185" s="89">
        <v>55574.567437500038</v>
      </c>
      <c r="AP185" s="89">
        <v>579.91199844728806</v>
      </c>
      <c r="AQ185" s="89">
        <v>80742.752595070546</v>
      </c>
      <c r="AR185" s="89">
        <v>60735.03641601558</v>
      </c>
      <c r="AS185" s="89">
        <v>50410.066699218754</v>
      </c>
      <c r="AT185" s="89">
        <v>18356.151544867989</v>
      </c>
      <c r="AU185" s="89">
        <v>60897.833979502713</v>
      </c>
      <c r="AV185" s="89">
        <v>25114.238585937481</v>
      </c>
      <c r="AW185" s="89">
        <v>12612.524878051614</v>
      </c>
      <c r="AX185" s="89">
        <v>39316.630029296895</v>
      </c>
      <c r="AY185" s="89">
        <v>75630.643710937584</v>
      </c>
    </row>
    <row r="186" spans="1:51" x14ac:dyDescent="0.25">
      <c r="A186" s="79">
        <v>43746</v>
      </c>
      <c r="B186" s="80">
        <v>17</v>
      </c>
      <c r="C186" s="89">
        <v>42055.049863281296</v>
      </c>
      <c r="D186" s="89">
        <v>45203.796238281233</v>
      </c>
      <c r="E186" s="89">
        <v>20496.66553710938</v>
      </c>
      <c r="F186" s="89">
        <v>68191.617304687534</v>
      </c>
      <c r="G186" s="89">
        <v>40368.889720812353</v>
      </c>
      <c r="H186" s="89">
        <v>10919.966608406256</v>
      </c>
      <c r="I186" s="89">
        <v>44750.963325195262</v>
      </c>
      <c r="J186" s="89">
        <v>108.6346683502197</v>
      </c>
      <c r="K186" s="89">
        <v>23659.218975765612</v>
      </c>
      <c r="L186" s="89">
        <v>13251.816491953123</v>
      </c>
      <c r="M186" s="89">
        <v>41746.580533561508</v>
      </c>
      <c r="N186" s="89">
        <v>15218.193765625001</v>
      </c>
      <c r="O186" s="89">
        <v>59883.537795609358</v>
      </c>
      <c r="P186" s="89">
        <v>3343.8001052033533</v>
      </c>
      <c r="Q186" s="89">
        <v>33.328987121582017</v>
      </c>
      <c r="R186" s="89">
        <v>5189.7878051757807</v>
      </c>
      <c r="S186" s="89">
        <v>48331.953231079948</v>
      </c>
      <c r="T186" s="89">
        <v>18320.467171875</v>
      </c>
      <c r="U186" s="89">
        <v>8334.2868886718679</v>
      </c>
      <c r="V186" s="89">
        <v>60501.262984218774</v>
      </c>
      <c r="W186" s="89">
        <v>5679.5976318359408</v>
      </c>
      <c r="X186" s="89">
        <v>22788.083868256035</v>
      </c>
      <c r="Y186" s="89">
        <v>17233.105234374994</v>
      </c>
      <c r="Z186" s="89">
        <v>466.16307075195317</v>
      </c>
      <c r="AA186" s="89">
        <v>31072.981431640637</v>
      </c>
      <c r="AB186" s="89">
        <v>37090.103251470136</v>
      </c>
      <c r="AC186" s="89">
        <v>29927.895415627318</v>
      </c>
      <c r="AD186" s="89">
        <v>36459.10957812499</v>
      </c>
      <c r="AE186" s="89">
        <v>10253.275950774954</v>
      </c>
      <c r="AF186" s="89">
        <v>13.431615705131284</v>
      </c>
      <c r="AG186" s="89">
        <v>24068.013789062505</v>
      </c>
      <c r="AH186" s="89">
        <v>40917.939777343774</v>
      </c>
      <c r="AI186" s="89">
        <v>15278.732275390639</v>
      </c>
      <c r="AJ186" s="89">
        <v>231.51252386523481</v>
      </c>
      <c r="AK186" s="89">
        <v>5638.2045334619152</v>
      </c>
      <c r="AL186" s="89">
        <v>20039.811626953113</v>
      </c>
      <c r="AM186" s="89">
        <v>21935.679261749992</v>
      </c>
      <c r="AN186" s="89">
        <v>4056.8482910156308</v>
      </c>
      <c r="AO186" s="89">
        <v>55646.00071777343</v>
      </c>
      <c r="AP186" s="89">
        <v>615.23611288809286</v>
      </c>
      <c r="AQ186" s="89">
        <v>80157.765699820477</v>
      </c>
      <c r="AR186" s="89">
        <v>60550.637966796909</v>
      </c>
      <c r="AS186" s="89">
        <v>50724.557335937483</v>
      </c>
      <c r="AT186" s="89">
        <v>18675.93259617261</v>
      </c>
      <c r="AU186" s="89">
        <v>60414.089393565235</v>
      </c>
      <c r="AV186" s="89">
        <v>24935.67570312498</v>
      </c>
      <c r="AW186" s="89">
        <v>12601.433199039766</v>
      </c>
      <c r="AX186" s="89">
        <v>39358.188273925778</v>
      </c>
      <c r="AY186" s="89">
        <v>75478.475976562448</v>
      </c>
    </row>
    <row r="187" spans="1:51" x14ac:dyDescent="0.25">
      <c r="A187" s="79">
        <v>43746</v>
      </c>
      <c r="B187" s="80">
        <v>18</v>
      </c>
      <c r="C187" s="89">
        <v>40792.230675781349</v>
      </c>
      <c r="D187" s="89">
        <v>43764.786104906241</v>
      </c>
      <c r="E187" s="89">
        <v>19664.202568359367</v>
      </c>
      <c r="F187" s="89">
        <v>66647.971402343785</v>
      </c>
      <c r="G187" s="89">
        <v>37832.180508910475</v>
      </c>
      <c r="H187" s="89">
        <v>9947.1701226562582</v>
      </c>
      <c r="I187" s="89">
        <v>43608.781661132809</v>
      </c>
      <c r="J187" s="89">
        <v>108.28936386108401</v>
      </c>
      <c r="K187" s="89">
        <v>23359.782202874987</v>
      </c>
      <c r="L187" s="89">
        <v>12295.396837531231</v>
      </c>
      <c r="M187" s="89">
        <v>38342.868686342073</v>
      </c>
      <c r="N187" s="89">
        <v>14399.144882812499</v>
      </c>
      <c r="O187" s="89">
        <v>58103.316866734414</v>
      </c>
      <c r="P187" s="89">
        <v>3558.5665149416818</v>
      </c>
      <c r="Q187" s="89">
        <v>33.25910472869873</v>
      </c>
      <c r="R187" s="89">
        <v>5189.7357788085938</v>
      </c>
      <c r="S187" s="89">
        <v>47355.136178345601</v>
      </c>
      <c r="T187" s="89">
        <v>17685.195634765645</v>
      </c>
      <c r="U187" s="89">
        <v>7669.2807646484398</v>
      </c>
      <c r="V187" s="89">
        <v>60369.555711750007</v>
      </c>
      <c r="W187" s="89">
        <v>5478.5492919921899</v>
      </c>
      <c r="X187" s="89">
        <v>20833.361450647975</v>
      </c>
      <c r="Y187" s="89">
        <v>16367.280257812505</v>
      </c>
      <c r="Z187" s="89">
        <v>418.8358245788574</v>
      </c>
      <c r="AA187" s="89">
        <v>29422.757910156288</v>
      </c>
      <c r="AB187" s="89">
        <v>35835.287298345102</v>
      </c>
      <c r="AC187" s="89">
        <v>28854.586715766909</v>
      </c>
      <c r="AD187" s="89">
        <v>36265.385078125015</v>
      </c>
      <c r="AE187" s="89">
        <v>10444.834060546882</v>
      </c>
      <c r="AF187" s="89">
        <v>13.431615705131284</v>
      </c>
      <c r="AG187" s="89">
        <v>23621.941757812503</v>
      </c>
      <c r="AH187" s="89">
        <v>41020.834324218747</v>
      </c>
      <c r="AI187" s="89">
        <v>14524.392041015619</v>
      </c>
      <c r="AJ187" s="89">
        <v>175.45245224414111</v>
      </c>
      <c r="AK187" s="89">
        <v>5001.9048153521717</v>
      </c>
      <c r="AL187" s="89">
        <v>20119.326611328117</v>
      </c>
      <c r="AM187" s="89">
        <v>21629.693797156277</v>
      </c>
      <c r="AN187" s="89">
        <v>4237.7209472656177</v>
      </c>
      <c r="AO187" s="89">
        <v>54206.431648437472</v>
      </c>
      <c r="AP187" s="89">
        <v>624.11888713411497</v>
      </c>
      <c r="AQ187" s="89">
        <v>78034.540341367479</v>
      </c>
      <c r="AR187" s="89">
        <v>58454.785244140599</v>
      </c>
      <c r="AS187" s="89">
        <v>50368.741234375033</v>
      </c>
      <c r="AT187" s="89">
        <v>18168.656374722621</v>
      </c>
      <c r="AU187" s="89">
        <v>59355.780354502691</v>
      </c>
      <c r="AV187" s="89">
        <v>24634.758992187504</v>
      </c>
      <c r="AW187" s="89">
        <v>10395.485536315713</v>
      </c>
      <c r="AX187" s="89">
        <v>39309.762895507796</v>
      </c>
      <c r="AY187" s="89">
        <v>73966.900957031219</v>
      </c>
    </row>
    <row r="188" spans="1:51" x14ac:dyDescent="0.25">
      <c r="A188" s="79">
        <v>43746</v>
      </c>
      <c r="B188" s="80">
        <v>19</v>
      </c>
      <c r="C188" s="89">
        <v>37636.914500000101</v>
      </c>
      <c r="D188" s="89">
        <v>40728.686694937496</v>
      </c>
      <c r="E188" s="89">
        <v>18477.651806640606</v>
      </c>
      <c r="F188" s="89">
        <v>63846.552398437518</v>
      </c>
      <c r="G188" s="89">
        <v>33592.304400353896</v>
      </c>
      <c r="H188" s="89">
        <v>8095.0167765937467</v>
      </c>
      <c r="I188" s="89">
        <v>40645.773192382767</v>
      </c>
      <c r="J188" s="89">
        <v>116.0018768310547</v>
      </c>
      <c r="K188" s="89">
        <v>21603.07422504689</v>
      </c>
      <c r="L188" s="89">
        <v>10378.235574351569</v>
      </c>
      <c r="M188" s="89">
        <v>34355.519736291688</v>
      </c>
      <c r="N188" s="89">
        <v>13250.468781250003</v>
      </c>
      <c r="O188" s="89">
        <v>54839.983535578118</v>
      </c>
      <c r="P188" s="89">
        <v>3915.5527749354687</v>
      </c>
      <c r="Q188" s="89">
        <v>32.843235015869141</v>
      </c>
      <c r="R188" s="89">
        <v>5254.6250488281275</v>
      </c>
      <c r="S188" s="89">
        <v>45270.027412720585</v>
      </c>
      <c r="T188" s="89">
        <v>16663.506117187517</v>
      </c>
      <c r="U188" s="89">
        <v>7032.4590722656294</v>
      </c>
      <c r="V188" s="89">
        <v>59766.252610062584</v>
      </c>
      <c r="W188" s="89">
        <v>5002.609399414072</v>
      </c>
      <c r="X188" s="89">
        <v>17607.207636671872</v>
      </c>
      <c r="Y188" s="89">
        <v>15312.016359375004</v>
      </c>
      <c r="Z188" s="89">
        <v>406.28762529296881</v>
      </c>
      <c r="AA188" s="89">
        <v>27971.010494140624</v>
      </c>
      <c r="AB188" s="89">
        <v>31910.699997563872</v>
      </c>
      <c r="AC188" s="89">
        <v>27211.987118938796</v>
      </c>
      <c r="AD188" s="89">
        <v>36253.994144531251</v>
      </c>
      <c r="AE188" s="89">
        <v>9067.2840566406012</v>
      </c>
      <c r="AF188" s="89">
        <v>13.431615705131284</v>
      </c>
      <c r="AG188" s="89">
        <v>22754.3986796875</v>
      </c>
      <c r="AH188" s="89">
        <v>42011.307886718751</v>
      </c>
      <c r="AI188" s="89">
        <v>13405.16186523437</v>
      </c>
      <c r="AJ188" s="89">
        <v>143.08278234961011</v>
      </c>
      <c r="AK188" s="89">
        <v>4786.8735139894025</v>
      </c>
      <c r="AL188" s="89">
        <v>20538.925632812516</v>
      </c>
      <c r="AM188" s="89">
        <v>20625.505833406227</v>
      </c>
      <c r="AN188" s="89">
        <v>4447.3732421874884</v>
      </c>
      <c r="AO188" s="89">
        <v>49941.305276367209</v>
      </c>
      <c r="AP188" s="89">
        <v>679.46072326893636</v>
      </c>
      <c r="AQ188" s="89">
        <v>71367.293802820437</v>
      </c>
      <c r="AR188" s="89">
        <v>53174.286136718765</v>
      </c>
      <c r="AS188" s="89">
        <v>49687.420277343736</v>
      </c>
      <c r="AT188" s="89">
        <v>16388.949936264591</v>
      </c>
      <c r="AU188" s="89">
        <v>56119.230200205784</v>
      </c>
      <c r="AV188" s="89">
        <v>24736.789304687514</v>
      </c>
      <c r="AW188" s="89">
        <v>6300.5517186488451</v>
      </c>
      <c r="AX188" s="89">
        <v>39667.9898120117</v>
      </c>
      <c r="AY188" s="89">
        <v>65589.632179687498</v>
      </c>
    </row>
    <row r="189" spans="1:51" x14ac:dyDescent="0.25">
      <c r="A189" s="79">
        <v>43746</v>
      </c>
      <c r="B189" s="80">
        <v>20</v>
      </c>
      <c r="C189" s="89">
        <v>37188.557070312512</v>
      </c>
      <c r="D189" s="89">
        <v>41759.404078749998</v>
      </c>
      <c r="E189" s="89">
        <v>19204.5769433594</v>
      </c>
      <c r="F189" s="89">
        <v>64289.354390625034</v>
      </c>
      <c r="G189" s="89">
        <v>33905.199063749838</v>
      </c>
      <c r="H189" s="89">
        <v>7153.0665984062489</v>
      </c>
      <c r="I189" s="89">
        <v>38259.552344726508</v>
      </c>
      <c r="J189" s="89">
        <v>117.56979560852051</v>
      </c>
      <c r="K189" s="89">
        <v>21601.959193578157</v>
      </c>
      <c r="L189" s="89">
        <v>10062.149584874996</v>
      </c>
      <c r="M189" s="89">
        <v>33242.307349197399</v>
      </c>
      <c r="N189" s="89">
        <v>13659.294128906253</v>
      </c>
      <c r="O189" s="89">
        <v>53413.610074312492</v>
      </c>
      <c r="P189" s="89">
        <v>3219.4805048017051</v>
      </c>
      <c r="Q189" s="89">
        <v>33.064068794250488</v>
      </c>
      <c r="R189" s="89">
        <v>5853.9177246093732</v>
      </c>
      <c r="S189" s="89">
        <v>48135.008600220579</v>
      </c>
      <c r="T189" s="89">
        <v>17130.696615234403</v>
      </c>
      <c r="U189" s="89">
        <v>7551.27287011719</v>
      </c>
      <c r="V189" s="89">
        <v>64760.718735031223</v>
      </c>
      <c r="W189" s="89">
        <v>4822.3042724609395</v>
      </c>
      <c r="X189" s="89">
        <v>16869.653315651052</v>
      </c>
      <c r="Y189" s="89">
        <v>15182.884929687501</v>
      </c>
      <c r="Z189" s="89">
        <v>396.28123078613277</v>
      </c>
      <c r="AA189" s="89">
        <v>28760.265048828172</v>
      </c>
      <c r="AB189" s="89">
        <v>29114.150583501327</v>
      </c>
      <c r="AC189" s="89">
        <v>27461.779318610366</v>
      </c>
      <c r="AD189" s="89">
        <v>39465.268562500009</v>
      </c>
      <c r="AE189" s="89">
        <v>9729.9288066406243</v>
      </c>
      <c r="AF189" s="89">
        <v>13.431615705131284</v>
      </c>
      <c r="AG189" s="89">
        <v>24399.764476562494</v>
      </c>
      <c r="AH189" s="89">
        <v>45692.738074218767</v>
      </c>
      <c r="AI189" s="89">
        <v>13966.71533203125</v>
      </c>
      <c r="AJ189" s="89">
        <v>137.33462411523419</v>
      </c>
      <c r="AK189" s="89">
        <v>4876.1657808997606</v>
      </c>
      <c r="AL189" s="89">
        <v>22467.726628906286</v>
      </c>
      <c r="AM189" s="89">
        <v>21418.804394671872</v>
      </c>
      <c r="AN189" s="89">
        <v>5015.8122558593841</v>
      </c>
      <c r="AO189" s="89">
        <v>50263.268966796866</v>
      </c>
      <c r="AP189" s="89">
        <v>225.8414937870275</v>
      </c>
      <c r="AQ189" s="89">
        <v>66011.447524883071</v>
      </c>
      <c r="AR189" s="89">
        <v>53377.843847656288</v>
      </c>
      <c r="AS189" s="89">
        <v>53572.295832031254</v>
      </c>
      <c r="AT189" s="89">
        <v>15748.0854801532</v>
      </c>
      <c r="AU189" s="89">
        <v>57600.057856455765</v>
      </c>
      <c r="AV189" s="89">
        <v>26966.201519531292</v>
      </c>
      <c r="AW189" s="89">
        <v>4701.8824029501257</v>
      </c>
      <c r="AX189" s="89">
        <v>44169.650351562501</v>
      </c>
      <c r="AY189" s="89">
        <v>58384.45833203107</v>
      </c>
    </row>
    <row r="190" spans="1:51" x14ac:dyDescent="0.25">
      <c r="A190" s="79">
        <v>43746</v>
      </c>
      <c r="B190" s="80">
        <v>21</v>
      </c>
      <c r="C190" s="89">
        <v>40011.584531250031</v>
      </c>
      <c r="D190" s="89">
        <v>46763.948096843757</v>
      </c>
      <c r="E190" s="89">
        <v>22415.709628906243</v>
      </c>
      <c r="F190" s="89">
        <v>69167.475761718699</v>
      </c>
      <c r="G190" s="89">
        <v>39230.428683593818</v>
      </c>
      <c r="H190" s="89">
        <v>7044.1964283125089</v>
      </c>
      <c r="I190" s="89">
        <v>37538.11329785156</v>
      </c>
      <c r="J190" s="89">
        <v>135.4236564636231</v>
      </c>
      <c r="K190" s="89">
        <v>23487.248169218747</v>
      </c>
      <c r="L190" s="89">
        <v>10283.193822695319</v>
      </c>
      <c r="M190" s="89">
        <v>35234.494845979818</v>
      </c>
      <c r="N190" s="89">
        <v>15767.337550781242</v>
      </c>
      <c r="O190" s="89">
        <v>55968.026698187525</v>
      </c>
      <c r="P190" s="89">
        <v>3211.9823017933463</v>
      </c>
      <c r="Q190" s="89">
        <v>34.204586982727037</v>
      </c>
      <c r="R190" s="89">
        <v>7403.3003540039181</v>
      </c>
      <c r="S190" s="89">
        <v>56463.014324829943</v>
      </c>
      <c r="T190" s="89">
        <v>20210.217765625021</v>
      </c>
      <c r="U190" s="89">
        <v>9585.5993027343684</v>
      </c>
      <c r="V190" s="89">
        <v>76093.83511650002</v>
      </c>
      <c r="W190" s="89">
        <v>5333.696264648439</v>
      </c>
      <c r="X190" s="89">
        <v>17870.13341367574</v>
      </c>
      <c r="Y190" s="89">
        <v>16458.935707031258</v>
      </c>
      <c r="Z190" s="89">
        <v>404.55766960449222</v>
      </c>
      <c r="AA190" s="89">
        <v>33549.203021484391</v>
      </c>
      <c r="AB190" s="89">
        <v>27500.059612798199</v>
      </c>
      <c r="AC190" s="89">
        <v>31029.891135740676</v>
      </c>
      <c r="AD190" s="89">
        <v>47249.342398437489</v>
      </c>
      <c r="AE190" s="89">
        <v>11033.414951171881</v>
      </c>
      <c r="AF190" s="89">
        <v>13.431615705131284</v>
      </c>
      <c r="AG190" s="89">
        <v>28046.003499999999</v>
      </c>
      <c r="AH190" s="89">
        <v>56030.427859375006</v>
      </c>
      <c r="AI190" s="89">
        <v>15455.98422851563</v>
      </c>
      <c r="AJ190" s="89">
        <v>113.47556535546926</v>
      </c>
      <c r="AK190" s="89">
        <v>5159.0547515869121</v>
      </c>
      <c r="AL190" s="89">
        <v>26720.406158203125</v>
      </c>
      <c r="AM190" s="89">
        <v>24589.279752609385</v>
      </c>
      <c r="AN190" s="89">
        <v>6088.0415527343703</v>
      </c>
      <c r="AO190" s="89">
        <v>55183.50238183594</v>
      </c>
      <c r="AP190" s="89">
        <v>268.97914687230195</v>
      </c>
      <c r="AQ190" s="89">
        <v>62752.235616445534</v>
      </c>
      <c r="AR190" s="89">
        <v>59395.697144531274</v>
      </c>
      <c r="AS190" s="89">
        <v>63158.494728515623</v>
      </c>
      <c r="AT190" s="89">
        <v>16706.108964491617</v>
      </c>
      <c r="AU190" s="89">
        <v>63500.071545908977</v>
      </c>
      <c r="AV190" s="89">
        <v>33538.296984375018</v>
      </c>
      <c r="AW190" s="89">
        <v>6226.2573642253719</v>
      </c>
      <c r="AX190" s="89">
        <v>53867.45522949221</v>
      </c>
      <c r="AY190" s="89">
        <v>54246.296320312591</v>
      </c>
    </row>
    <row r="191" spans="1:51" x14ac:dyDescent="0.25">
      <c r="A191" s="79">
        <v>43746</v>
      </c>
      <c r="B191" s="80">
        <v>22</v>
      </c>
      <c r="C191" s="89">
        <v>37776.547763671828</v>
      </c>
      <c r="D191" s="89">
        <v>46099.967195062505</v>
      </c>
      <c r="E191" s="89">
        <v>22131.042158203098</v>
      </c>
      <c r="F191" s="89">
        <v>65084.862917968727</v>
      </c>
      <c r="G191" s="89">
        <v>38368.387621093796</v>
      </c>
      <c r="H191" s="89">
        <v>6539.0241088124885</v>
      </c>
      <c r="I191" s="89">
        <v>34584.205819335904</v>
      </c>
      <c r="J191" s="89">
        <v>133.86787414550781</v>
      </c>
      <c r="K191" s="89">
        <v>23199.185174343736</v>
      </c>
      <c r="L191" s="89">
        <v>10141.419178796876</v>
      </c>
      <c r="M191" s="89">
        <v>35207.264785529202</v>
      </c>
      <c r="N191" s="89">
        <v>15187.733066406256</v>
      </c>
      <c r="O191" s="89">
        <v>54190.723696374982</v>
      </c>
      <c r="P191" s="89">
        <v>3265.4125372037352</v>
      </c>
      <c r="Q191" s="89">
        <v>33.665995597839363</v>
      </c>
      <c r="R191" s="89">
        <v>7467.9996826171819</v>
      </c>
      <c r="S191" s="89">
        <v>56296.991799439311</v>
      </c>
      <c r="T191" s="89">
        <v>18766.457746093762</v>
      </c>
      <c r="U191" s="89">
        <v>9134.1800507812386</v>
      </c>
      <c r="V191" s="89">
        <v>75911.878023843718</v>
      </c>
      <c r="W191" s="89">
        <v>5361.6338623046795</v>
      </c>
      <c r="X191" s="89">
        <v>17444.627173196131</v>
      </c>
      <c r="Y191" s="89">
        <v>16194.037449218751</v>
      </c>
      <c r="Z191" s="89">
        <v>416.55889090576176</v>
      </c>
      <c r="AA191" s="89">
        <v>33324.538001953129</v>
      </c>
      <c r="AB191" s="89">
        <v>24527.099106938836</v>
      </c>
      <c r="AC191" s="89">
        <v>29717.066583576976</v>
      </c>
      <c r="AD191" s="89">
        <v>47107.881679687474</v>
      </c>
      <c r="AE191" s="89">
        <v>11300.330423828123</v>
      </c>
      <c r="AF191" s="89">
        <v>13.431615705131284</v>
      </c>
      <c r="AG191" s="89">
        <v>27528.550171875006</v>
      </c>
      <c r="AH191" s="89">
        <v>56165.794007812496</v>
      </c>
      <c r="AI191" s="89">
        <v>14811.435693359368</v>
      </c>
      <c r="AJ191" s="89">
        <v>108.9923337792963</v>
      </c>
      <c r="AK191" s="89">
        <v>5216.2930343627886</v>
      </c>
      <c r="AL191" s="89">
        <v>27024.382013671871</v>
      </c>
      <c r="AM191" s="89">
        <v>24194.188883500032</v>
      </c>
      <c r="AN191" s="89">
        <v>6062.7806152343692</v>
      </c>
      <c r="AO191" s="89">
        <v>54003.115513671844</v>
      </c>
      <c r="AP191" s="89">
        <v>308.37727978515602</v>
      </c>
      <c r="AQ191" s="89">
        <v>57041.053919867452</v>
      </c>
      <c r="AR191" s="89">
        <v>58638.328226562582</v>
      </c>
      <c r="AS191" s="89">
        <v>63226.224394531251</v>
      </c>
      <c r="AT191" s="89">
        <v>16128.548750193535</v>
      </c>
      <c r="AU191" s="89">
        <v>61706.029010752689</v>
      </c>
      <c r="AV191" s="89">
        <v>33963.381562500006</v>
      </c>
      <c r="AW191" s="89">
        <v>7427.0781583497692</v>
      </c>
      <c r="AX191" s="89">
        <v>54158.978745117201</v>
      </c>
      <c r="AY191" s="89">
        <v>49903.246265624948</v>
      </c>
    </row>
    <row r="192" spans="1:51" x14ac:dyDescent="0.25">
      <c r="A192" s="79">
        <v>43746</v>
      </c>
      <c r="B192" s="80">
        <v>23</v>
      </c>
      <c r="C192" s="89">
        <v>33388.86110546875</v>
      </c>
      <c r="D192" s="89">
        <v>42879.685160218738</v>
      </c>
      <c r="E192" s="89">
        <v>20123.178398437496</v>
      </c>
      <c r="F192" s="89">
        <v>57976.419597656248</v>
      </c>
      <c r="G192" s="89">
        <v>33636.045273437492</v>
      </c>
      <c r="H192" s="89">
        <v>6075.2991505781329</v>
      </c>
      <c r="I192" s="89">
        <v>30541.225165039068</v>
      </c>
      <c r="J192" s="89">
        <v>112.47739982604989</v>
      </c>
      <c r="K192" s="89">
        <v>21795.853720156254</v>
      </c>
      <c r="L192" s="89">
        <v>9220.8569956875053</v>
      </c>
      <c r="M192" s="89">
        <v>34722.482842559752</v>
      </c>
      <c r="N192" s="89">
        <v>13607.794513671879</v>
      </c>
      <c r="O192" s="89">
        <v>49240.323215453114</v>
      </c>
      <c r="P192" s="89">
        <v>3011.0121232840957</v>
      </c>
      <c r="Q192" s="89">
        <v>34.240825653076172</v>
      </c>
      <c r="R192" s="89">
        <v>7008.2844970703118</v>
      </c>
      <c r="S192" s="89">
        <v>53073.039947876801</v>
      </c>
      <c r="T192" s="89">
        <v>16507.217389648442</v>
      </c>
      <c r="U192" s="89">
        <v>8282.4218125000116</v>
      </c>
      <c r="V192" s="89">
        <v>69618.113173687554</v>
      </c>
      <c r="W192" s="89">
        <v>5222.3629150390607</v>
      </c>
      <c r="X192" s="89">
        <v>17584.443119189091</v>
      </c>
      <c r="Y192" s="89">
        <v>14736.915566406255</v>
      </c>
      <c r="Z192" s="89">
        <v>403.64143513183598</v>
      </c>
      <c r="AA192" s="89">
        <v>31238.827837890622</v>
      </c>
      <c r="AB192" s="89">
        <v>21485.109054204455</v>
      </c>
      <c r="AC192" s="89">
        <v>26855.140062089566</v>
      </c>
      <c r="AD192" s="89">
        <v>43902.381421874998</v>
      </c>
      <c r="AE192" s="89">
        <v>10862.745214843764</v>
      </c>
      <c r="AF192" s="89">
        <v>13.431615705131284</v>
      </c>
      <c r="AG192" s="89">
        <v>25819.813000000002</v>
      </c>
      <c r="AH192" s="89">
        <v>54102.072968750021</v>
      </c>
      <c r="AI192" s="89">
        <v>13271.294384765619</v>
      </c>
      <c r="AJ192" s="89">
        <v>89.26949832617214</v>
      </c>
      <c r="AK192" s="89">
        <v>4685.040425109868</v>
      </c>
      <c r="AL192" s="89">
        <v>25389.757722656272</v>
      </c>
      <c r="AM192" s="89">
        <v>22293.207939374966</v>
      </c>
      <c r="AN192" s="89">
        <v>5476.6576171875004</v>
      </c>
      <c r="AO192" s="89">
        <v>50112.115035156254</v>
      </c>
      <c r="AP192" s="89">
        <v>257.80369897461014</v>
      </c>
      <c r="AQ192" s="89">
        <v>50358.275034265884</v>
      </c>
      <c r="AR192" s="89">
        <v>54363.680585937502</v>
      </c>
      <c r="AS192" s="89">
        <v>58961.45132421876</v>
      </c>
      <c r="AT192" s="89">
        <v>15036.070772196121</v>
      </c>
      <c r="AU192" s="89">
        <v>55953.865129893289</v>
      </c>
      <c r="AV192" s="89">
        <v>32176.874144531252</v>
      </c>
      <c r="AW192" s="89">
        <v>6735.1064802988585</v>
      </c>
      <c r="AX192" s="89">
        <v>50749.967475585931</v>
      </c>
      <c r="AY192" s="89">
        <v>44694.621654296854</v>
      </c>
    </row>
    <row r="193" spans="1:51" x14ac:dyDescent="0.25">
      <c r="A193" s="79">
        <v>43746</v>
      </c>
      <c r="B193" s="80">
        <v>24</v>
      </c>
      <c r="C193" s="89">
        <v>29479.712263671878</v>
      </c>
      <c r="D193" s="89">
        <v>37977.396499562492</v>
      </c>
      <c r="E193" s="89">
        <v>17352.851796875038</v>
      </c>
      <c r="F193" s="89">
        <v>50074.578148437518</v>
      </c>
      <c r="G193" s="89">
        <v>28877.396195312518</v>
      </c>
      <c r="H193" s="89">
        <v>6197.861122390631</v>
      </c>
      <c r="I193" s="89">
        <v>26726.395106445365</v>
      </c>
      <c r="J193" s="89">
        <v>103.0567512512207</v>
      </c>
      <c r="K193" s="89">
        <v>19486.777071500008</v>
      </c>
      <c r="L193" s="89">
        <v>8701.1164087812595</v>
      </c>
      <c r="M193" s="89">
        <v>32152.789379269539</v>
      </c>
      <c r="N193" s="89">
        <v>12225.080900390618</v>
      </c>
      <c r="O193" s="89">
        <v>43132.051132929686</v>
      </c>
      <c r="P193" s="89">
        <v>2614.3487687632419</v>
      </c>
      <c r="Q193" s="89">
        <v>33.041627883911133</v>
      </c>
      <c r="R193" s="89">
        <v>6031.1475219726608</v>
      </c>
      <c r="S193" s="89">
        <v>46906.938391236181</v>
      </c>
      <c r="T193" s="89">
        <v>14367.198961914048</v>
      </c>
      <c r="U193" s="89">
        <v>7211.0796181640699</v>
      </c>
      <c r="V193" s="89">
        <v>60145.246454656262</v>
      </c>
      <c r="W193" s="89">
        <v>4823.1711425781295</v>
      </c>
      <c r="X193" s="89">
        <v>16250.237218294127</v>
      </c>
      <c r="Y193" s="89">
        <v>12810.712871093743</v>
      </c>
      <c r="Z193" s="89">
        <v>374.81890209960943</v>
      </c>
      <c r="AA193" s="89">
        <v>27103.318964843755</v>
      </c>
      <c r="AB193" s="89">
        <v>19026.74863037634</v>
      </c>
      <c r="AC193" s="89">
        <v>23677.841178207407</v>
      </c>
      <c r="AD193" s="89">
        <v>38018.560632812507</v>
      </c>
      <c r="AE193" s="89">
        <v>9680.5240683594056</v>
      </c>
      <c r="AF193" s="89">
        <v>13.431615705131284</v>
      </c>
      <c r="AG193" s="89">
        <v>22407.852203125003</v>
      </c>
      <c r="AH193" s="89">
        <v>44260.46918749997</v>
      </c>
      <c r="AI193" s="89">
        <v>11545.60712890624</v>
      </c>
      <c r="AJ193" s="89">
        <v>93.889697205078278</v>
      </c>
      <c r="AK193" s="89">
        <v>4016.7852081298752</v>
      </c>
      <c r="AL193" s="89">
        <v>21967.27252734375</v>
      </c>
      <c r="AM193" s="89">
        <v>19805.250727593753</v>
      </c>
      <c r="AN193" s="89">
        <v>4605.5220703125124</v>
      </c>
      <c r="AO193" s="89">
        <v>44392.920740234411</v>
      </c>
      <c r="AP193" s="89">
        <v>172.21335461425798</v>
      </c>
      <c r="AQ193" s="89">
        <v>45422.382261789317</v>
      </c>
      <c r="AR193" s="89">
        <v>48131.983620117207</v>
      </c>
      <c r="AS193" s="89">
        <v>51416.939507812524</v>
      </c>
      <c r="AT193" s="89">
        <v>13717.232143764713</v>
      </c>
      <c r="AU193" s="89">
        <v>49363.105374033927</v>
      </c>
      <c r="AV193" s="89">
        <v>28219.277156250006</v>
      </c>
      <c r="AW193" s="89">
        <v>10363.964214216432</v>
      </c>
      <c r="AX193" s="89">
        <v>44287.039050292988</v>
      </c>
      <c r="AY193" s="89">
        <v>40039.881626953138</v>
      </c>
    </row>
    <row r="194" spans="1:51" x14ac:dyDescent="0.25">
      <c r="A194" s="79">
        <v>43747</v>
      </c>
      <c r="B194" s="80">
        <v>1</v>
      </c>
      <c r="C194" s="89">
        <v>25898.177367187487</v>
      </c>
      <c r="D194" s="89">
        <v>32444.847710281258</v>
      </c>
      <c r="E194" s="89">
        <v>14731.980117187508</v>
      </c>
      <c r="F194" s="89">
        <v>43430.447544921881</v>
      </c>
      <c r="G194" s="89">
        <v>24320.791697265646</v>
      </c>
      <c r="H194" s="89">
        <v>6151.9850744843843</v>
      </c>
      <c r="I194" s="89">
        <v>23511.002588867199</v>
      </c>
      <c r="J194" s="89">
        <v>90.073637008667006</v>
      </c>
      <c r="K194" s="89">
        <v>16752.833104390607</v>
      </c>
      <c r="L194" s="89">
        <v>8407.9340914062377</v>
      </c>
      <c r="M194" s="89">
        <v>29478.594753579353</v>
      </c>
      <c r="N194" s="89">
        <v>11095.2415546875</v>
      </c>
      <c r="O194" s="89">
        <v>37252.301615351527</v>
      </c>
      <c r="P194" s="89">
        <v>2322.9766986281056</v>
      </c>
      <c r="Q194" s="89">
        <v>32.374356269836426</v>
      </c>
      <c r="R194" s="89">
        <v>4996.1153808593745</v>
      </c>
      <c r="S194" s="89">
        <v>39394.348094361194</v>
      </c>
      <c r="T194" s="89">
        <v>12625.591566406238</v>
      </c>
      <c r="U194" s="89">
        <v>6308.1624023437498</v>
      </c>
      <c r="V194" s="89">
        <v>50179.580494999987</v>
      </c>
      <c r="W194" s="89">
        <v>4132.8566650390603</v>
      </c>
      <c r="X194" s="89">
        <v>14874.930209588243</v>
      </c>
      <c r="Y194" s="89">
        <v>11239.303140625003</v>
      </c>
      <c r="Z194" s="89">
        <v>352.75853891601571</v>
      </c>
      <c r="AA194" s="89">
        <v>22163.95991992189</v>
      </c>
      <c r="AB194" s="89">
        <v>17086.247079595116</v>
      </c>
      <c r="AC194" s="89">
        <v>20679.759769308501</v>
      </c>
      <c r="AD194" s="89">
        <v>31771.14809375002</v>
      </c>
      <c r="AE194" s="89">
        <v>9007.8594218750077</v>
      </c>
      <c r="AF194" s="89">
        <v>13.431615705131284</v>
      </c>
      <c r="AG194" s="89">
        <v>18401.460386718751</v>
      </c>
      <c r="AH194" s="89">
        <v>35448.983914062497</v>
      </c>
      <c r="AI194" s="89">
        <v>10109.419287109369</v>
      </c>
      <c r="AJ194" s="89">
        <v>91.731220460937294</v>
      </c>
      <c r="AK194" s="89">
        <v>3839.1345291137641</v>
      </c>
      <c r="AL194" s="89">
        <v>17802.458746093744</v>
      </c>
      <c r="AM194" s="89">
        <v>16575.204731156238</v>
      </c>
      <c r="AN194" s="89">
        <v>3508.3859374999993</v>
      </c>
      <c r="AO194" s="89">
        <v>37875.91168603515</v>
      </c>
      <c r="AP194" s="89">
        <v>110.5435390625</v>
      </c>
      <c r="AQ194" s="89">
        <v>40539.558458039275</v>
      </c>
      <c r="AR194" s="89">
        <v>41712.178755859408</v>
      </c>
      <c r="AS194" s="89">
        <v>42734.762865234399</v>
      </c>
      <c r="AT194" s="89">
        <v>12796.124265040584</v>
      </c>
      <c r="AU194" s="89">
        <v>42392.94010450269</v>
      </c>
      <c r="AV194" s="89">
        <v>23757.461058593704</v>
      </c>
      <c r="AW194" s="89">
        <v>11949.746812599207</v>
      </c>
      <c r="AX194" s="89">
        <v>36226.068780517584</v>
      </c>
      <c r="AY194" s="89">
        <v>36122.602529296943</v>
      </c>
    </row>
    <row r="195" spans="1:51" x14ac:dyDescent="0.25">
      <c r="A195" s="79">
        <v>43747</v>
      </c>
      <c r="B195" s="80">
        <v>2</v>
      </c>
      <c r="C195" s="89">
        <v>23360.328970703154</v>
      </c>
      <c r="D195" s="89">
        <v>28550.676472687494</v>
      </c>
      <c r="E195" s="89">
        <v>13051.703330078115</v>
      </c>
      <c r="F195" s="89">
        <v>38847.241578125002</v>
      </c>
      <c r="G195" s="89">
        <v>20933.088677734384</v>
      </c>
      <c r="H195" s="89">
        <v>5959.7498036718771</v>
      </c>
      <c r="I195" s="89">
        <v>20920.178974121096</v>
      </c>
      <c r="J195" s="89">
        <v>78.277267456054702</v>
      </c>
      <c r="K195" s="89">
        <v>14635.654798000021</v>
      </c>
      <c r="L195" s="89">
        <v>8050.6479674218808</v>
      </c>
      <c r="M195" s="89">
        <v>28033.724026440435</v>
      </c>
      <c r="N195" s="89">
        <v>10273.723472656249</v>
      </c>
      <c r="O195" s="89">
        <v>33002.791778874998</v>
      </c>
      <c r="P195" s="89">
        <v>2269.1185181290825</v>
      </c>
      <c r="Q195" s="89">
        <v>31.583614349365238</v>
      </c>
      <c r="R195" s="89">
        <v>4217.2743225097656</v>
      </c>
      <c r="S195" s="89">
        <v>33705.822076783079</v>
      </c>
      <c r="T195" s="89">
        <v>11527.048400390628</v>
      </c>
      <c r="U195" s="89">
        <v>5730.3071845703098</v>
      </c>
      <c r="V195" s="89">
        <v>42856.603416703118</v>
      </c>
      <c r="W195" s="89">
        <v>3733.8025390624998</v>
      </c>
      <c r="X195" s="89">
        <v>13878.285118732068</v>
      </c>
      <c r="Y195" s="89">
        <v>10183.313121093754</v>
      </c>
      <c r="Z195" s="89">
        <v>332.0011372314454</v>
      </c>
      <c r="AA195" s="89">
        <v>18595.540648437476</v>
      </c>
      <c r="AB195" s="89">
        <v>15675.061481938852</v>
      </c>
      <c r="AC195" s="89">
        <v>18672.026106020381</v>
      </c>
      <c r="AD195" s="89">
        <v>27088.06841406248</v>
      </c>
      <c r="AE195" s="89">
        <v>8129.4609960937541</v>
      </c>
      <c r="AF195" s="89">
        <v>13.431615705131284</v>
      </c>
      <c r="AG195" s="89">
        <v>15466.876515625001</v>
      </c>
      <c r="AH195" s="89">
        <v>29244.18811328123</v>
      </c>
      <c r="AI195" s="89">
        <v>9075.173535156262</v>
      </c>
      <c r="AJ195" s="89">
        <v>83.210227101562083</v>
      </c>
      <c r="AK195" s="89">
        <v>3628.2385513305735</v>
      </c>
      <c r="AL195" s="89">
        <v>14748.067859375009</v>
      </c>
      <c r="AM195" s="89">
        <v>14066.470221601556</v>
      </c>
      <c r="AN195" s="89">
        <v>2748.8321777343936</v>
      </c>
      <c r="AO195" s="89">
        <v>32885.097966308611</v>
      </c>
      <c r="AP195" s="89">
        <v>85.57208740234303</v>
      </c>
      <c r="AQ195" s="89">
        <v>37303.673093297126</v>
      </c>
      <c r="AR195" s="89">
        <v>36469.371977539056</v>
      </c>
      <c r="AS195" s="89">
        <v>35992.394726562525</v>
      </c>
      <c r="AT195" s="89">
        <v>11858.618421227651</v>
      </c>
      <c r="AU195" s="89">
        <v>37094.387127940186</v>
      </c>
      <c r="AV195" s="89">
        <v>20719.080031250007</v>
      </c>
      <c r="AW195" s="89">
        <v>11215.350029035446</v>
      </c>
      <c r="AX195" s="89">
        <v>29932.14777954101</v>
      </c>
      <c r="AY195" s="89">
        <v>33073.388531250006</v>
      </c>
    </row>
    <row r="196" spans="1:51" x14ac:dyDescent="0.25">
      <c r="A196" s="79">
        <v>43747</v>
      </c>
      <c r="B196" s="80">
        <v>3</v>
      </c>
      <c r="C196" s="89">
        <v>22233.767720703097</v>
      </c>
      <c r="D196" s="89">
        <v>26004.858593468758</v>
      </c>
      <c r="E196" s="89">
        <v>12271.115971679677</v>
      </c>
      <c r="F196" s="89">
        <v>36269.086441406253</v>
      </c>
      <c r="G196" s="89">
        <v>18958.213240234356</v>
      </c>
      <c r="H196" s="89">
        <v>6072.336447250007</v>
      </c>
      <c r="I196" s="89">
        <v>19405.72121728514</v>
      </c>
      <c r="J196" s="89">
        <v>74.313364028930707</v>
      </c>
      <c r="K196" s="89">
        <v>13425.942141492171</v>
      </c>
      <c r="L196" s="89">
        <v>7935.9781186328082</v>
      </c>
      <c r="M196" s="89">
        <v>26848.537451713772</v>
      </c>
      <c r="N196" s="89">
        <v>9554.2049960937511</v>
      </c>
      <c r="O196" s="89">
        <v>30293.719729078133</v>
      </c>
      <c r="P196" s="89">
        <v>2075.4400048650123</v>
      </c>
      <c r="Q196" s="89">
        <v>30.672563552856449</v>
      </c>
      <c r="R196" s="89">
        <v>3753.6073364257823</v>
      </c>
      <c r="S196" s="89">
        <v>30218.358769165894</v>
      </c>
      <c r="T196" s="89">
        <v>10963.465814453126</v>
      </c>
      <c r="U196" s="89">
        <v>5462.87496093749</v>
      </c>
      <c r="V196" s="89">
        <v>38741.719549328118</v>
      </c>
      <c r="W196" s="89">
        <v>3606.3061523437505</v>
      </c>
      <c r="X196" s="89">
        <v>12779.745213470484</v>
      </c>
      <c r="Y196" s="89">
        <v>9640.3535507812521</v>
      </c>
      <c r="Z196" s="89">
        <v>325.47457490844715</v>
      </c>
      <c r="AA196" s="89">
        <v>16840.876157226547</v>
      </c>
      <c r="AB196" s="89">
        <v>14912.122226079464</v>
      </c>
      <c r="AC196" s="89">
        <v>17879.149125543227</v>
      </c>
      <c r="AD196" s="89">
        <v>24352.007601562491</v>
      </c>
      <c r="AE196" s="89">
        <v>6913.1457519531177</v>
      </c>
      <c r="AF196" s="89">
        <v>13.431615705131284</v>
      </c>
      <c r="AG196" s="89">
        <v>14069.085089843751</v>
      </c>
      <c r="AH196" s="89">
        <v>26047.451937499958</v>
      </c>
      <c r="AI196" s="89">
        <v>8464.4785156250018</v>
      </c>
      <c r="AJ196" s="89">
        <v>79.524587800781489</v>
      </c>
      <c r="AK196" s="89">
        <v>3518.0542846679746</v>
      </c>
      <c r="AL196" s="89">
        <v>12930.755276367185</v>
      </c>
      <c r="AM196" s="89">
        <v>12581.842361390614</v>
      </c>
      <c r="AN196" s="89">
        <v>2356.5960937500022</v>
      </c>
      <c r="AO196" s="89">
        <v>29888.865435546908</v>
      </c>
      <c r="AP196" s="89">
        <v>37.323753662109027</v>
      </c>
      <c r="AQ196" s="89">
        <v>35175.385959156447</v>
      </c>
      <c r="AR196" s="89">
        <v>33366.318794921928</v>
      </c>
      <c r="AS196" s="89">
        <v>32095.81682714845</v>
      </c>
      <c r="AT196" s="89">
        <v>11211.359830025121</v>
      </c>
      <c r="AU196" s="89">
        <v>34186.027373742174</v>
      </c>
      <c r="AV196" s="89">
        <v>18398.168203125013</v>
      </c>
      <c r="AW196" s="89">
        <v>11443.747757059155</v>
      </c>
      <c r="AX196" s="89">
        <v>26774.832851562496</v>
      </c>
      <c r="AY196" s="89">
        <v>31568.817203125142</v>
      </c>
    </row>
    <row r="197" spans="1:51" x14ac:dyDescent="0.25">
      <c r="A197" s="79">
        <v>43747</v>
      </c>
      <c r="B197" s="80">
        <v>4</v>
      </c>
      <c r="C197" s="89">
        <v>21518.042654296856</v>
      </c>
      <c r="D197" s="89">
        <v>24647.833129468752</v>
      </c>
      <c r="E197" s="89">
        <v>11801.816601562501</v>
      </c>
      <c r="F197" s="89">
        <v>35056.642589843774</v>
      </c>
      <c r="G197" s="89">
        <v>17786.088812499984</v>
      </c>
      <c r="H197" s="89">
        <v>5778.3732927187502</v>
      </c>
      <c r="I197" s="89">
        <v>18626.75502783203</v>
      </c>
      <c r="J197" s="89">
        <v>67.986337661743107</v>
      </c>
      <c r="K197" s="89">
        <v>12755.420051781257</v>
      </c>
      <c r="L197" s="89">
        <v>7954.8747998203125</v>
      </c>
      <c r="M197" s="89">
        <v>26669.360124645082</v>
      </c>
      <c r="N197" s="89">
        <v>9308.4423339843688</v>
      </c>
      <c r="O197" s="89">
        <v>29106.90199498439</v>
      </c>
      <c r="P197" s="89">
        <v>2043.7936515152969</v>
      </c>
      <c r="Q197" s="89">
        <v>29.65579175949097</v>
      </c>
      <c r="R197" s="89">
        <v>3540.6077087402355</v>
      </c>
      <c r="S197" s="89">
        <v>28657.241292603405</v>
      </c>
      <c r="T197" s="89">
        <v>10765.84696972655</v>
      </c>
      <c r="U197" s="89">
        <v>5256.7845390624998</v>
      </c>
      <c r="V197" s="89">
        <v>36763.223486484385</v>
      </c>
      <c r="W197" s="89">
        <v>3640.6979736328117</v>
      </c>
      <c r="X197" s="89">
        <v>12173.547074274391</v>
      </c>
      <c r="Y197" s="89">
        <v>9455.0280273437456</v>
      </c>
      <c r="Z197" s="89">
        <v>323.88810570678714</v>
      </c>
      <c r="AA197" s="89">
        <v>15661.62890917967</v>
      </c>
      <c r="AB197" s="89">
        <v>14590.896224126358</v>
      </c>
      <c r="AC197" s="89">
        <v>17217.26546652145</v>
      </c>
      <c r="AD197" s="89">
        <v>22999.054707031242</v>
      </c>
      <c r="AE197" s="89">
        <v>7145.2416904297115</v>
      </c>
      <c r="AF197" s="89">
        <v>13.431615705131284</v>
      </c>
      <c r="AG197" s="89">
        <v>13270.473839843751</v>
      </c>
      <c r="AH197" s="89">
        <v>24175.527218749998</v>
      </c>
      <c r="AI197" s="89">
        <v>8118.9409179687627</v>
      </c>
      <c r="AJ197" s="89">
        <v>79.255975968750874</v>
      </c>
      <c r="AK197" s="89">
        <v>3420.8259658813549</v>
      </c>
      <c r="AL197" s="89">
        <v>11878.001678710947</v>
      </c>
      <c r="AM197" s="89">
        <v>11880.54839082031</v>
      </c>
      <c r="AN197" s="89">
        <v>2126.3963378906201</v>
      </c>
      <c r="AO197" s="89">
        <v>28242.156010253901</v>
      </c>
      <c r="AP197" s="89">
        <v>48.351908813475944</v>
      </c>
      <c r="AQ197" s="89">
        <v>34201.717935484616</v>
      </c>
      <c r="AR197" s="89">
        <v>31904.667288085955</v>
      </c>
      <c r="AS197" s="89">
        <v>30169.480725585945</v>
      </c>
      <c r="AT197" s="89">
        <v>10924.242252747415</v>
      </c>
      <c r="AU197" s="89">
        <v>32909.663432627669</v>
      </c>
      <c r="AV197" s="89">
        <v>17311.8189140625</v>
      </c>
      <c r="AW197" s="89">
        <v>14775.257760207551</v>
      </c>
      <c r="AX197" s="89">
        <v>24966.081577148434</v>
      </c>
      <c r="AY197" s="89">
        <v>30778.721234375058</v>
      </c>
    </row>
    <row r="198" spans="1:51" x14ac:dyDescent="0.25">
      <c r="A198" s="79">
        <v>43747</v>
      </c>
      <c r="B198" s="80">
        <v>5</v>
      </c>
      <c r="C198" s="89">
        <v>21104.786558593816</v>
      </c>
      <c r="D198" s="89">
        <v>24512.129273999999</v>
      </c>
      <c r="E198" s="89">
        <v>11528.50020507813</v>
      </c>
      <c r="F198" s="89">
        <v>34489.510796874973</v>
      </c>
      <c r="G198" s="89">
        <v>17555.160943359358</v>
      </c>
      <c r="H198" s="89">
        <v>6027.8689073750002</v>
      </c>
      <c r="I198" s="89">
        <v>18356.926251464851</v>
      </c>
      <c r="J198" s="89">
        <v>71.6976509094237</v>
      </c>
      <c r="K198" s="89">
        <v>12519.725384492202</v>
      </c>
      <c r="L198" s="89">
        <v>7606.9352515703267</v>
      </c>
      <c r="M198" s="89">
        <v>26486.153624246144</v>
      </c>
      <c r="N198" s="89">
        <v>9219.7403945312417</v>
      </c>
      <c r="O198" s="89">
        <v>29030.568362453119</v>
      </c>
      <c r="P198" s="89">
        <v>2071.7217073213455</v>
      </c>
      <c r="Q198" s="89">
        <v>29.638702869415283</v>
      </c>
      <c r="R198" s="89">
        <v>3464.8717041015625</v>
      </c>
      <c r="S198" s="89">
        <v>27345.992420533083</v>
      </c>
      <c r="T198" s="89">
        <v>10682.946197265634</v>
      </c>
      <c r="U198" s="89">
        <v>5244.201859374999</v>
      </c>
      <c r="V198" s="89">
        <v>36116.859160234395</v>
      </c>
      <c r="W198" s="89">
        <v>3634.5817138671882</v>
      </c>
      <c r="X198" s="89">
        <v>11753.029735250291</v>
      </c>
      <c r="Y198" s="89">
        <v>9634.249714843756</v>
      </c>
      <c r="Z198" s="89">
        <v>343.88428161010756</v>
      </c>
      <c r="AA198" s="89">
        <v>15700.479215820314</v>
      </c>
      <c r="AB198" s="89">
        <v>14577.830182134147</v>
      </c>
      <c r="AC198" s="89">
        <v>16998.398928843704</v>
      </c>
      <c r="AD198" s="89">
        <v>22581.181126953135</v>
      </c>
      <c r="AE198" s="89">
        <v>7185.4751484374756</v>
      </c>
      <c r="AF198" s="89">
        <v>13.431615705131284</v>
      </c>
      <c r="AG198" s="89">
        <v>13078.340390624997</v>
      </c>
      <c r="AH198" s="89">
        <v>25244.884371093736</v>
      </c>
      <c r="AI198" s="89">
        <v>7931.1213378906295</v>
      </c>
      <c r="AJ198" s="89">
        <v>77.146853044921926</v>
      </c>
      <c r="AK198" s="89">
        <v>3350.0719833374042</v>
      </c>
      <c r="AL198" s="89">
        <v>11571.901494140633</v>
      </c>
      <c r="AM198" s="89">
        <v>11507.184862710954</v>
      </c>
      <c r="AN198" s="89">
        <v>2047.1319335937496</v>
      </c>
      <c r="AO198" s="89">
        <v>27526.110432617192</v>
      </c>
      <c r="AP198" s="89">
        <v>65.676926269530981</v>
      </c>
      <c r="AQ198" s="89">
        <v>33744.121802890848</v>
      </c>
      <c r="AR198" s="89">
        <v>31477.569673828122</v>
      </c>
      <c r="AS198" s="89">
        <v>29512.587490234382</v>
      </c>
      <c r="AT198" s="89">
        <v>10777.433465934762</v>
      </c>
      <c r="AU198" s="89">
        <v>32781.92586817457</v>
      </c>
      <c r="AV198" s="89">
        <v>17094.949906249982</v>
      </c>
      <c r="AW198" s="89">
        <v>11544.209433021506</v>
      </c>
      <c r="AX198" s="89">
        <v>24340.667211914053</v>
      </c>
      <c r="AY198" s="89">
        <v>30693.07834960935</v>
      </c>
    </row>
    <row r="199" spans="1:51" x14ac:dyDescent="0.25">
      <c r="A199" s="79">
        <v>43747</v>
      </c>
      <c r="B199" s="80">
        <v>6</v>
      </c>
      <c r="C199" s="89">
        <v>21517.526634765614</v>
      </c>
      <c r="D199" s="89">
        <v>25764.966071343755</v>
      </c>
      <c r="E199" s="89">
        <v>11781.022880859371</v>
      </c>
      <c r="F199" s="89">
        <v>35460.947984374994</v>
      </c>
      <c r="G199" s="89">
        <v>18709.045380859348</v>
      </c>
      <c r="H199" s="89">
        <v>5901.1794994375105</v>
      </c>
      <c r="I199" s="89">
        <v>19120.742329589859</v>
      </c>
      <c r="J199" s="89">
        <v>68.623756408691406</v>
      </c>
      <c r="K199" s="89">
        <v>12961.028919054703</v>
      </c>
      <c r="L199" s="89">
        <v>7517.0662569765682</v>
      </c>
      <c r="M199" s="89">
        <v>26714.168240529503</v>
      </c>
      <c r="N199" s="89">
        <v>9078.9616445312531</v>
      </c>
      <c r="O199" s="89">
        <v>30120.757307500007</v>
      </c>
      <c r="P199" s="89">
        <v>2087.3828778797902</v>
      </c>
      <c r="Q199" s="89">
        <v>29.39136886596679</v>
      </c>
      <c r="R199" s="89">
        <v>3612.5152465820333</v>
      </c>
      <c r="S199" s="89">
        <v>28754.017406861178</v>
      </c>
      <c r="T199" s="89">
        <v>10978.943776367189</v>
      </c>
      <c r="U199" s="89">
        <v>5381.865974609369</v>
      </c>
      <c r="V199" s="89">
        <v>37545.855298937517</v>
      </c>
      <c r="W199" s="89">
        <v>3510.5292236328105</v>
      </c>
      <c r="X199" s="89">
        <v>12343.47332667871</v>
      </c>
      <c r="Y199" s="89">
        <v>10071.783816406252</v>
      </c>
      <c r="Z199" s="89">
        <v>340.71008874511733</v>
      </c>
      <c r="AA199" s="89">
        <v>16304.24514843748</v>
      </c>
      <c r="AB199" s="89">
        <v>15183.303091313826</v>
      </c>
      <c r="AC199" s="89">
        <v>17364.848076918028</v>
      </c>
      <c r="AD199" s="89">
        <v>23789.408980468743</v>
      </c>
      <c r="AE199" s="89">
        <v>6996.9849130859375</v>
      </c>
      <c r="AF199" s="89">
        <v>13.431615705131284</v>
      </c>
      <c r="AG199" s="89">
        <v>13669.857171874999</v>
      </c>
      <c r="AH199" s="89">
        <v>26764.516019531231</v>
      </c>
      <c r="AI199" s="89">
        <v>8105.3350585937606</v>
      </c>
      <c r="AJ199" s="89">
        <v>72.852207173827878</v>
      </c>
      <c r="AK199" s="89">
        <v>3364.0377441406204</v>
      </c>
      <c r="AL199" s="89">
        <v>12125.560271484381</v>
      </c>
      <c r="AM199" s="89">
        <v>11735.523951476556</v>
      </c>
      <c r="AN199" s="89">
        <v>2175.8272949218799</v>
      </c>
      <c r="AO199" s="89">
        <v>28369.923249023454</v>
      </c>
      <c r="AP199" s="89">
        <v>72.822477783203027</v>
      </c>
      <c r="AQ199" s="89">
        <v>34306.794073797122</v>
      </c>
      <c r="AR199" s="89">
        <v>32180.869565429712</v>
      </c>
      <c r="AS199" s="89">
        <v>30979.867609375</v>
      </c>
      <c r="AT199" s="89">
        <v>10834.034405195514</v>
      </c>
      <c r="AU199" s="89">
        <v>33846.262709971459</v>
      </c>
      <c r="AV199" s="89">
        <v>17862.023457031239</v>
      </c>
      <c r="AW199" s="89">
        <v>5525.1039872499168</v>
      </c>
      <c r="AX199" s="89">
        <v>25307.138591308583</v>
      </c>
      <c r="AY199" s="89">
        <v>31472.525197265644</v>
      </c>
    </row>
    <row r="200" spans="1:51" x14ac:dyDescent="0.25">
      <c r="A200" s="79">
        <v>43747</v>
      </c>
      <c r="B200" s="80">
        <v>7</v>
      </c>
      <c r="C200" s="89">
        <v>25814.107447265615</v>
      </c>
      <c r="D200" s="89">
        <v>30846.676241937497</v>
      </c>
      <c r="E200" s="89">
        <v>14658.202128906234</v>
      </c>
      <c r="F200" s="89">
        <v>43820.87865429691</v>
      </c>
      <c r="G200" s="89">
        <v>23443.430755859375</v>
      </c>
      <c r="H200" s="89">
        <v>6406.4586792812506</v>
      </c>
      <c r="I200" s="89">
        <v>22969.592834960975</v>
      </c>
      <c r="J200" s="89">
        <v>76.365278244018498</v>
      </c>
      <c r="K200" s="89">
        <v>15094.546536218755</v>
      </c>
      <c r="L200" s="89">
        <v>8343.5177037578251</v>
      </c>
      <c r="M200" s="89">
        <v>28344.033741234383</v>
      </c>
      <c r="N200" s="89">
        <v>11117.850257812501</v>
      </c>
      <c r="O200" s="89">
        <v>36300.024112312487</v>
      </c>
      <c r="P200" s="89">
        <v>2359.0060467881863</v>
      </c>
      <c r="Q200" s="89">
        <v>29.72798490524292</v>
      </c>
      <c r="R200" s="89">
        <v>4705.9864807128915</v>
      </c>
      <c r="S200" s="89">
        <v>34467.109479126841</v>
      </c>
      <c r="T200" s="89">
        <v>12924.146208984379</v>
      </c>
      <c r="U200" s="89">
        <v>6795.4688701171908</v>
      </c>
      <c r="V200" s="89">
        <v>47048.050135859361</v>
      </c>
      <c r="W200" s="89">
        <v>3803.2094726562491</v>
      </c>
      <c r="X200" s="89">
        <v>13298.702379577344</v>
      </c>
      <c r="Y200" s="89">
        <v>11412.317847656248</v>
      </c>
      <c r="Z200" s="89">
        <v>374.03683870849613</v>
      </c>
      <c r="AA200" s="89">
        <v>20016.07066601561</v>
      </c>
      <c r="AB200" s="89">
        <v>18318.241515141959</v>
      </c>
      <c r="AC200" s="89">
        <v>20859.951872767633</v>
      </c>
      <c r="AD200" s="89">
        <v>29717.940359375007</v>
      </c>
      <c r="AE200" s="89">
        <v>7496.3772685546974</v>
      </c>
      <c r="AF200" s="89">
        <v>13.431615705131284</v>
      </c>
      <c r="AG200" s="89">
        <v>17195.064574218766</v>
      </c>
      <c r="AH200" s="89">
        <v>33621.632792968732</v>
      </c>
      <c r="AI200" s="89">
        <v>9296.8772460937598</v>
      </c>
      <c r="AJ200" s="89">
        <v>84.007361689453262</v>
      </c>
      <c r="AK200" s="89">
        <v>3410.1706771850563</v>
      </c>
      <c r="AL200" s="89">
        <v>14732.40550000001</v>
      </c>
      <c r="AM200" s="89">
        <v>13720.305340171857</v>
      </c>
      <c r="AN200" s="89">
        <v>2902.0993164062493</v>
      </c>
      <c r="AO200" s="89">
        <v>33664.27399707029</v>
      </c>
      <c r="AP200" s="89">
        <v>116.86440002441307</v>
      </c>
      <c r="AQ200" s="89">
        <v>38668.826818422145</v>
      </c>
      <c r="AR200" s="89">
        <v>37950.879791992222</v>
      </c>
      <c r="AS200" s="89">
        <v>37489.396087890651</v>
      </c>
      <c r="AT200" s="89">
        <v>12174.607158348261</v>
      </c>
      <c r="AU200" s="89">
        <v>41680.667581065194</v>
      </c>
      <c r="AV200" s="89">
        <v>20789.729496093754</v>
      </c>
      <c r="AW200" s="89">
        <v>5226.4217651865538</v>
      </c>
      <c r="AX200" s="89">
        <v>30450.221282958988</v>
      </c>
      <c r="AY200" s="89">
        <v>36017.085904296851</v>
      </c>
    </row>
    <row r="201" spans="1:51" x14ac:dyDescent="0.25">
      <c r="A201" s="79">
        <v>43747</v>
      </c>
      <c r="B201" s="80">
        <v>8</v>
      </c>
      <c r="C201" s="89">
        <v>31708.135900390662</v>
      </c>
      <c r="D201" s="89">
        <v>34567.440664406247</v>
      </c>
      <c r="E201" s="89">
        <v>16456.927050781269</v>
      </c>
      <c r="F201" s="89">
        <v>53673.741859375004</v>
      </c>
      <c r="G201" s="89">
        <v>26676.145188149512</v>
      </c>
      <c r="H201" s="89">
        <v>6944.2610243593845</v>
      </c>
      <c r="I201" s="89">
        <v>29841.641817382853</v>
      </c>
      <c r="J201" s="89">
        <v>86.934125900268498</v>
      </c>
      <c r="K201" s="89">
        <v>17909.059786828107</v>
      </c>
      <c r="L201" s="89">
        <v>8981.0259757578169</v>
      </c>
      <c r="M201" s="89">
        <v>30883.206685845558</v>
      </c>
      <c r="N201" s="89">
        <v>11297.922650390632</v>
      </c>
      <c r="O201" s="89">
        <v>44820.982946531243</v>
      </c>
      <c r="P201" s="89">
        <v>2478.9267348165599</v>
      </c>
      <c r="Q201" s="89">
        <v>30.771406173706051</v>
      </c>
      <c r="R201" s="89">
        <v>4860.7471252441392</v>
      </c>
      <c r="S201" s="89">
        <v>38526.171805298698</v>
      </c>
      <c r="T201" s="89">
        <v>13667.176144531237</v>
      </c>
      <c r="U201" s="89">
        <v>6852.8716933593605</v>
      </c>
      <c r="V201" s="89">
        <v>53078.518109343771</v>
      </c>
      <c r="W201" s="89">
        <v>3971.90056152344</v>
      </c>
      <c r="X201" s="89">
        <v>15918.901450528914</v>
      </c>
      <c r="Y201" s="89">
        <v>13466.901847656247</v>
      </c>
      <c r="Z201" s="89">
        <v>383.12960214843747</v>
      </c>
      <c r="AA201" s="89">
        <v>23165.363832031286</v>
      </c>
      <c r="AB201" s="89">
        <v>24994.668481938839</v>
      </c>
      <c r="AC201" s="89">
        <v>24373.989664499655</v>
      </c>
      <c r="AD201" s="89">
        <v>31689.163675781241</v>
      </c>
      <c r="AE201" s="89">
        <v>8025.7502597656476</v>
      </c>
      <c r="AF201" s="89">
        <v>13.431615705131284</v>
      </c>
      <c r="AG201" s="89">
        <v>20296.0677578125</v>
      </c>
      <c r="AH201" s="89">
        <v>35069.480714843761</v>
      </c>
      <c r="AI201" s="89">
        <v>10224.71362304687</v>
      </c>
      <c r="AJ201" s="89">
        <v>133.68395995703105</v>
      </c>
      <c r="AK201" s="89">
        <v>3905.6474699191913</v>
      </c>
      <c r="AL201" s="89">
        <v>15958.649776367198</v>
      </c>
      <c r="AM201" s="89">
        <v>15281.347143539057</v>
      </c>
      <c r="AN201" s="89">
        <v>3362.9271972656406</v>
      </c>
      <c r="AO201" s="89">
        <v>38679.588926757802</v>
      </c>
      <c r="AP201" s="89">
        <v>110.88933011014574</v>
      </c>
      <c r="AQ201" s="89">
        <v>50178.916591492438</v>
      </c>
      <c r="AR201" s="89">
        <v>44165.576862304668</v>
      </c>
      <c r="AS201" s="89">
        <v>41964.166212890639</v>
      </c>
      <c r="AT201" s="89">
        <v>13170.219877410091</v>
      </c>
      <c r="AU201" s="89">
        <v>49452.069137705825</v>
      </c>
      <c r="AV201" s="89">
        <v>20910.448374999964</v>
      </c>
      <c r="AW201" s="89">
        <v>4651.0822424112102</v>
      </c>
      <c r="AX201" s="89">
        <v>33347.774906005878</v>
      </c>
      <c r="AY201" s="89">
        <v>46979.625181640688</v>
      </c>
    </row>
    <row r="202" spans="1:51" x14ac:dyDescent="0.25">
      <c r="A202" s="79">
        <v>43747</v>
      </c>
      <c r="B202" s="80">
        <v>9</v>
      </c>
      <c r="C202" s="89">
        <v>35079.089335937497</v>
      </c>
      <c r="D202" s="89">
        <v>37933.778996656256</v>
      </c>
      <c r="E202" s="89">
        <v>16451.369404296875</v>
      </c>
      <c r="F202" s="89">
        <v>56792.533546875013</v>
      </c>
      <c r="G202" s="89">
        <v>30643.151710447681</v>
      </c>
      <c r="H202" s="89">
        <v>8959.5530612812508</v>
      </c>
      <c r="I202" s="89">
        <v>34605.785555664064</v>
      </c>
      <c r="J202" s="89">
        <v>89.302076339721708</v>
      </c>
      <c r="K202" s="89">
        <v>19528.36897454688</v>
      </c>
      <c r="L202" s="89">
        <v>10438.786129179698</v>
      </c>
      <c r="M202" s="89">
        <v>36751.807403527324</v>
      </c>
      <c r="N202" s="89">
        <v>10760.340230468761</v>
      </c>
      <c r="O202" s="89">
        <v>49485.689109812512</v>
      </c>
      <c r="P202" s="89">
        <v>2343.7103915039788</v>
      </c>
      <c r="Q202" s="89">
        <v>31.390212535858147</v>
      </c>
      <c r="R202" s="89">
        <v>4298.4691711425776</v>
      </c>
      <c r="S202" s="89">
        <v>40255.891088501827</v>
      </c>
      <c r="T202" s="89">
        <v>13813.382772460929</v>
      </c>
      <c r="U202" s="89">
        <v>6475.5794677734402</v>
      </c>
      <c r="V202" s="89">
        <v>51075.177125093738</v>
      </c>
      <c r="W202" s="89">
        <v>4638.6967285156306</v>
      </c>
      <c r="X202" s="89">
        <v>18312.447142739242</v>
      </c>
      <c r="Y202" s="89">
        <v>15341.57598046875</v>
      </c>
      <c r="Z202" s="89">
        <v>421.96279797973642</v>
      </c>
      <c r="AA202" s="89">
        <v>25151.62046874997</v>
      </c>
      <c r="AB202" s="89">
        <v>30896.468876470077</v>
      </c>
      <c r="AC202" s="89">
        <v>24755.325072970612</v>
      </c>
      <c r="AD202" s="89">
        <v>29926.501871093755</v>
      </c>
      <c r="AE202" s="89">
        <v>8285.586759765627</v>
      </c>
      <c r="AF202" s="89">
        <v>13.431615705131284</v>
      </c>
      <c r="AG202" s="89">
        <v>21076.432562499991</v>
      </c>
      <c r="AH202" s="89">
        <v>32745.865171875015</v>
      </c>
      <c r="AI202" s="89">
        <v>12160.360253906261</v>
      </c>
      <c r="AJ202" s="89">
        <v>196.06594295507796</v>
      </c>
      <c r="AK202" s="89">
        <v>4557.4599890305808</v>
      </c>
      <c r="AL202" s="89">
        <v>15387.587424804702</v>
      </c>
      <c r="AM202" s="89">
        <v>16247.868805640634</v>
      </c>
      <c r="AN202" s="89">
        <v>2954.2561035156332</v>
      </c>
      <c r="AO202" s="89">
        <v>42145.642242187496</v>
      </c>
      <c r="AP202" s="89">
        <v>389.45938861315227</v>
      </c>
      <c r="AQ202" s="89">
        <v>60286.214229445577</v>
      </c>
      <c r="AR202" s="89">
        <v>49466.618348632859</v>
      </c>
      <c r="AS202" s="89">
        <v>42692.188076171835</v>
      </c>
      <c r="AT202" s="89">
        <v>14588.479517890031</v>
      </c>
      <c r="AU202" s="89">
        <v>51694.113532237076</v>
      </c>
      <c r="AV202" s="89">
        <v>21272.524640625044</v>
      </c>
      <c r="AW202" s="89">
        <v>4124.8349133185729</v>
      </c>
      <c r="AX202" s="89">
        <v>32312.655769042973</v>
      </c>
      <c r="AY202" s="89">
        <v>57205.374394531224</v>
      </c>
    </row>
    <row r="203" spans="1:51" x14ac:dyDescent="0.25">
      <c r="A203" s="79">
        <v>43747</v>
      </c>
      <c r="B203" s="80">
        <v>10</v>
      </c>
      <c r="C203" s="89">
        <v>38868.414632812426</v>
      </c>
      <c r="D203" s="89">
        <v>41108.098368562496</v>
      </c>
      <c r="E203" s="89">
        <v>17735.183203125001</v>
      </c>
      <c r="F203" s="89">
        <v>60906.447234374966</v>
      </c>
      <c r="G203" s="89">
        <v>35547.530122374301</v>
      </c>
      <c r="H203" s="89">
        <v>10456.6961553125</v>
      </c>
      <c r="I203" s="89">
        <v>39429.647744140646</v>
      </c>
      <c r="J203" s="89">
        <v>94.051868438720703</v>
      </c>
      <c r="K203" s="89">
        <v>21687.554461906235</v>
      </c>
      <c r="L203" s="89">
        <v>11757.028574828149</v>
      </c>
      <c r="M203" s="89">
        <v>40135.743772906266</v>
      </c>
      <c r="N203" s="89">
        <v>12002.620187500001</v>
      </c>
      <c r="O203" s="89">
        <v>53943.992548562499</v>
      </c>
      <c r="P203" s="89">
        <v>1942.7152325343636</v>
      </c>
      <c r="Q203" s="89">
        <v>32.762938976287842</v>
      </c>
      <c r="R203" s="89">
        <v>4457.1964721679706</v>
      </c>
      <c r="S203" s="89">
        <v>42651.939367798717</v>
      </c>
      <c r="T203" s="89">
        <v>15067.468906249997</v>
      </c>
      <c r="U203" s="89">
        <v>6810.7237568359396</v>
      </c>
      <c r="V203" s="89">
        <v>52974.998830406272</v>
      </c>
      <c r="W203" s="89">
        <v>5411.3418945312505</v>
      </c>
      <c r="X203" s="89">
        <v>20898.824563957409</v>
      </c>
      <c r="Y203" s="89">
        <v>16264.075277343745</v>
      </c>
      <c r="Z203" s="89">
        <v>430.54211752929677</v>
      </c>
      <c r="AA203" s="89">
        <v>27012.44868359375</v>
      </c>
      <c r="AB203" s="89">
        <v>35015.861310063854</v>
      </c>
      <c r="AC203" s="89">
        <v>26581.937509254429</v>
      </c>
      <c r="AD203" s="89">
        <v>31302.659820312518</v>
      </c>
      <c r="AE203" s="89">
        <v>8773.4730644531246</v>
      </c>
      <c r="AF203" s="89">
        <v>13.431615705131284</v>
      </c>
      <c r="AG203" s="89">
        <v>22571.736804687498</v>
      </c>
      <c r="AH203" s="89">
        <v>33760.976957031242</v>
      </c>
      <c r="AI203" s="89">
        <v>13343.63256835937</v>
      </c>
      <c r="AJ203" s="89">
        <v>232.61391696679595</v>
      </c>
      <c r="AK203" s="89">
        <v>5177.1721645288071</v>
      </c>
      <c r="AL203" s="89">
        <v>16298.362181640636</v>
      </c>
      <c r="AM203" s="89">
        <v>17958.856419625012</v>
      </c>
      <c r="AN203" s="89">
        <v>3082.4958984375007</v>
      </c>
      <c r="AO203" s="89">
        <v>46526.333083984355</v>
      </c>
      <c r="AP203" s="89">
        <v>248.51145658612199</v>
      </c>
      <c r="AQ203" s="89">
        <v>69365.197190679988</v>
      </c>
      <c r="AR203" s="89">
        <v>54807.73414648437</v>
      </c>
      <c r="AS203" s="89">
        <v>45114.728152343756</v>
      </c>
      <c r="AT203" s="89">
        <v>15661.948389861973</v>
      </c>
      <c r="AU203" s="89">
        <v>54613.455739268276</v>
      </c>
      <c r="AV203" s="89">
        <v>22606.852042968756</v>
      </c>
      <c r="AW203" s="89">
        <v>4205.3835626932378</v>
      </c>
      <c r="AX203" s="89">
        <v>33959.848452148457</v>
      </c>
      <c r="AY203" s="89">
        <v>66057.11827343762</v>
      </c>
    </row>
    <row r="204" spans="1:51" x14ac:dyDescent="0.25">
      <c r="A204" s="79">
        <v>43747</v>
      </c>
      <c r="B204" s="80">
        <v>11</v>
      </c>
      <c r="C204" s="89">
        <v>40924.131050781252</v>
      </c>
      <c r="D204" s="89">
        <v>40927.724808718762</v>
      </c>
      <c r="E204" s="89">
        <v>18537.049892578107</v>
      </c>
      <c r="F204" s="89">
        <v>65018.601375000049</v>
      </c>
      <c r="G204" s="89">
        <v>38180.258813173241</v>
      </c>
      <c r="H204" s="89">
        <v>10754.443666343748</v>
      </c>
      <c r="I204" s="89">
        <v>42454.961224609367</v>
      </c>
      <c r="J204" s="89">
        <v>91.809406280517607</v>
      </c>
      <c r="K204" s="89">
        <v>22541.62955296873</v>
      </c>
      <c r="L204" s="89">
        <v>11703.380642617158</v>
      </c>
      <c r="M204" s="89">
        <v>41254.330078924475</v>
      </c>
      <c r="N204" s="89">
        <v>13558.07182812501</v>
      </c>
      <c r="O204" s="89">
        <v>57520.508998359364</v>
      </c>
      <c r="P204" s="89">
        <v>3146.5723734948733</v>
      </c>
      <c r="Q204" s="89">
        <v>33.673826217651381</v>
      </c>
      <c r="R204" s="89">
        <v>4583.2251098632796</v>
      </c>
      <c r="S204" s="89">
        <v>44334.170580689337</v>
      </c>
      <c r="T204" s="89">
        <v>16466.10527148439</v>
      </c>
      <c r="U204" s="89">
        <v>7464.6709052734413</v>
      </c>
      <c r="V204" s="89">
        <v>55306.608498062546</v>
      </c>
      <c r="W204" s="89">
        <v>5740.8633789062487</v>
      </c>
      <c r="X204" s="89">
        <v>22425.47948343859</v>
      </c>
      <c r="Y204" s="89">
        <v>16003.029781249994</v>
      </c>
      <c r="Z204" s="89">
        <v>417.15248229370115</v>
      </c>
      <c r="AA204" s="89">
        <v>28225.871982421872</v>
      </c>
      <c r="AB204" s="89">
        <v>36265.580067876341</v>
      </c>
      <c r="AC204" s="89">
        <v>28365.923646829258</v>
      </c>
      <c r="AD204" s="89">
        <v>32586.732566406266</v>
      </c>
      <c r="AE204" s="89">
        <v>9112.6749882812292</v>
      </c>
      <c r="AF204" s="89">
        <v>13.431615705131284</v>
      </c>
      <c r="AG204" s="89">
        <v>22836.454089843755</v>
      </c>
      <c r="AH204" s="89">
        <v>36001.74075390627</v>
      </c>
      <c r="AI204" s="89">
        <v>14121.941943359381</v>
      </c>
      <c r="AJ204" s="89">
        <v>230.03651248828226</v>
      </c>
      <c r="AK204" s="89">
        <v>5575.7157667358388</v>
      </c>
      <c r="AL204" s="89">
        <v>17058.137083984362</v>
      </c>
      <c r="AM204" s="89">
        <v>19327.248145156256</v>
      </c>
      <c r="AN204" s="89">
        <v>3416.0990234374876</v>
      </c>
      <c r="AO204" s="89">
        <v>49599.541415039057</v>
      </c>
      <c r="AP204" s="89">
        <v>451.77356915647209</v>
      </c>
      <c r="AQ204" s="89">
        <v>74750.646683695522</v>
      </c>
      <c r="AR204" s="89">
        <v>57103.019646484434</v>
      </c>
      <c r="AS204" s="89">
        <v>46439.305851562502</v>
      </c>
      <c r="AT204" s="89">
        <v>16623.293787635201</v>
      </c>
      <c r="AU204" s="89">
        <v>56343.364450205801</v>
      </c>
      <c r="AV204" s="89">
        <v>23285.356992187473</v>
      </c>
      <c r="AW204" s="89">
        <v>4363.6175812211477</v>
      </c>
      <c r="AX204" s="89">
        <v>35188.65150268557</v>
      </c>
      <c r="AY204" s="89">
        <v>70601.856445312398</v>
      </c>
    </row>
    <row r="205" spans="1:51" x14ac:dyDescent="0.25">
      <c r="A205" s="79">
        <v>43747</v>
      </c>
      <c r="B205" s="80">
        <v>12</v>
      </c>
      <c r="C205" s="89">
        <v>43283.576031249999</v>
      </c>
      <c r="D205" s="89">
        <v>43580.108792812498</v>
      </c>
      <c r="E205" s="89">
        <v>19895.797900390626</v>
      </c>
      <c r="F205" s="89">
        <v>69697.578847656288</v>
      </c>
      <c r="G205" s="89">
        <v>40888.344155719948</v>
      </c>
      <c r="H205" s="89">
        <v>11149.836943093749</v>
      </c>
      <c r="I205" s="89">
        <v>44493.757490234369</v>
      </c>
      <c r="J205" s="89">
        <v>93.570848464965891</v>
      </c>
      <c r="K205" s="89">
        <v>23400.603459609374</v>
      </c>
      <c r="L205" s="89">
        <v>11879.356871015621</v>
      </c>
      <c r="M205" s="89">
        <v>42552.80650577545</v>
      </c>
      <c r="N205" s="89">
        <v>14756.855101562496</v>
      </c>
      <c r="O205" s="89">
        <v>59959.11135162499</v>
      </c>
      <c r="P205" s="89">
        <v>3983.7730607950452</v>
      </c>
      <c r="Q205" s="89">
        <v>32.764678955078125</v>
      </c>
      <c r="R205" s="89">
        <v>4866.9465209960927</v>
      </c>
      <c r="S205" s="89">
        <v>46213.099127564332</v>
      </c>
      <c r="T205" s="89">
        <v>17652.245548828116</v>
      </c>
      <c r="U205" s="89">
        <v>8285.5819316406196</v>
      </c>
      <c r="V205" s="89">
        <v>59105.420899875011</v>
      </c>
      <c r="W205" s="89">
        <v>5860.2311767578094</v>
      </c>
      <c r="X205" s="89">
        <v>22313.537231362883</v>
      </c>
      <c r="Y205" s="89">
        <v>17210.278488281252</v>
      </c>
      <c r="Z205" s="89">
        <v>431.23496190795896</v>
      </c>
      <c r="AA205" s="89">
        <v>29812.311820312465</v>
      </c>
      <c r="AB205" s="89">
        <v>37484.471235845063</v>
      </c>
      <c r="AC205" s="89">
        <v>30281.575942496467</v>
      </c>
      <c r="AD205" s="89">
        <v>34785.080203124984</v>
      </c>
      <c r="AE205" s="89">
        <v>9705.176798828139</v>
      </c>
      <c r="AF205" s="89">
        <v>13.431615705131284</v>
      </c>
      <c r="AG205" s="89">
        <v>23646.683066406255</v>
      </c>
      <c r="AH205" s="89">
        <v>38588.737605468777</v>
      </c>
      <c r="AI205" s="89">
        <v>14735.140478515639</v>
      </c>
      <c r="AJ205" s="89">
        <v>216.537992308593</v>
      </c>
      <c r="AK205" s="89">
        <v>5676.7980101660141</v>
      </c>
      <c r="AL205" s="89">
        <v>18215.141652343747</v>
      </c>
      <c r="AM205" s="89">
        <v>20837.688979796905</v>
      </c>
      <c r="AN205" s="89">
        <v>3775.1966796875113</v>
      </c>
      <c r="AO205" s="89">
        <v>52889.157021484352</v>
      </c>
      <c r="AP205" s="89">
        <v>541.3457367277781</v>
      </c>
      <c r="AQ205" s="89">
        <v>79263.180281945548</v>
      </c>
      <c r="AR205" s="89">
        <v>59751.513871093724</v>
      </c>
      <c r="AS205" s="89">
        <v>48110.138453125001</v>
      </c>
      <c r="AT205" s="89">
        <v>17901.419534700293</v>
      </c>
      <c r="AU205" s="89">
        <v>59264.639331065249</v>
      </c>
      <c r="AV205" s="89">
        <v>24345.92457421877</v>
      </c>
      <c r="AW205" s="89">
        <v>4052.0260422901551</v>
      </c>
      <c r="AX205" s="89">
        <v>37073.514364013659</v>
      </c>
      <c r="AY205" s="89">
        <v>74534.666089843769</v>
      </c>
    </row>
    <row r="206" spans="1:51" x14ac:dyDescent="0.25">
      <c r="A206" s="79">
        <v>43747</v>
      </c>
      <c r="B206" s="80">
        <v>13</v>
      </c>
      <c r="C206" s="89">
        <v>44715.437812500044</v>
      </c>
      <c r="D206" s="89">
        <v>45196.561454249997</v>
      </c>
      <c r="E206" s="89">
        <v>21358.791484375011</v>
      </c>
      <c r="F206" s="89">
        <v>72386.14030859372</v>
      </c>
      <c r="G206" s="89">
        <v>40789.740605814237</v>
      </c>
      <c r="H206" s="89">
        <v>10923.997716781254</v>
      </c>
      <c r="I206" s="89">
        <v>45810.882874999974</v>
      </c>
      <c r="J206" s="89">
        <v>105.58632087707521</v>
      </c>
      <c r="K206" s="89">
        <v>24272.815689718762</v>
      </c>
      <c r="L206" s="89">
        <v>11979.611260710928</v>
      </c>
      <c r="M206" s="89">
        <v>43389.659886543035</v>
      </c>
      <c r="N206" s="89">
        <v>15622.048792968761</v>
      </c>
      <c r="O206" s="89">
        <v>61647.578948734394</v>
      </c>
      <c r="P206" s="89">
        <v>3867.9639611770026</v>
      </c>
      <c r="Q206" s="89">
        <v>32.903397560119622</v>
      </c>
      <c r="R206" s="89">
        <v>5270.3139526367177</v>
      </c>
      <c r="S206" s="89">
        <v>48063.802623658092</v>
      </c>
      <c r="T206" s="89">
        <v>18988.524904296886</v>
      </c>
      <c r="U206" s="89">
        <v>9050.9084277343809</v>
      </c>
      <c r="V206" s="89">
        <v>62364.233979437566</v>
      </c>
      <c r="W206" s="89">
        <v>5828.2208496093817</v>
      </c>
      <c r="X206" s="89">
        <v>23019.147576973668</v>
      </c>
      <c r="Y206" s="89">
        <v>17750.25181640626</v>
      </c>
      <c r="Z206" s="89">
        <v>432.1768916442872</v>
      </c>
      <c r="AA206" s="89">
        <v>30793.456441406259</v>
      </c>
      <c r="AB206" s="89">
        <v>38266.566431157611</v>
      </c>
      <c r="AC206" s="89">
        <v>31531.459979918618</v>
      </c>
      <c r="AD206" s="89">
        <v>37132.183351562475</v>
      </c>
      <c r="AE206" s="89">
        <v>9704.6159097957025</v>
      </c>
      <c r="AF206" s="89">
        <v>13.431615705131284</v>
      </c>
      <c r="AG206" s="89">
        <v>24839.067660156248</v>
      </c>
      <c r="AH206" s="89">
        <v>41297.324851562495</v>
      </c>
      <c r="AI206" s="89">
        <v>15172.514160156261</v>
      </c>
      <c r="AJ206" s="89">
        <v>227.42668091406313</v>
      </c>
      <c r="AK206" s="89">
        <v>5503.5968644042969</v>
      </c>
      <c r="AL206" s="89">
        <v>19304.336312500003</v>
      </c>
      <c r="AM206" s="89">
        <v>22061.340874265632</v>
      </c>
      <c r="AN206" s="89">
        <v>4019.7661132812464</v>
      </c>
      <c r="AO206" s="89">
        <v>55183.039824218751</v>
      </c>
      <c r="AP206" s="89">
        <v>800.2489440594419</v>
      </c>
      <c r="AQ206" s="89">
        <v>81287.813118476799</v>
      </c>
      <c r="AR206" s="89">
        <v>62127.313249999941</v>
      </c>
      <c r="AS206" s="89">
        <v>50766.689308593755</v>
      </c>
      <c r="AT206" s="89">
        <v>18240.209092011071</v>
      </c>
      <c r="AU206" s="89">
        <v>61742.593971690207</v>
      </c>
      <c r="AV206" s="89">
        <v>25269.990292968763</v>
      </c>
      <c r="AW206" s="89">
        <v>6280.7884625996703</v>
      </c>
      <c r="AX206" s="89">
        <v>39444.034234619146</v>
      </c>
      <c r="AY206" s="89">
        <v>76095.683355468689</v>
      </c>
    </row>
    <row r="207" spans="1:51" x14ac:dyDescent="0.25">
      <c r="A207" s="79">
        <v>43747</v>
      </c>
      <c r="B207" s="80">
        <v>14</v>
      </c>
      <c r="C207" s="89">
        <v>45514.289855468807</v>
      </c>
      <c r="D207" s="89">
        <v>45261.731832031233</v>
      </c>
      <c r="E207" s="89">
        <v>21857.377080078139</v>
      </c>
      <c r="F207" s="89">
        <v>73546.124406250019</v>
      </c>
      <c r="G207" s="89">
        <v>38535.305866364419</v>
      </c>
      <c r="H207" s="89">
        <v>10777.426981781253</v>
      </c>
      <c r="I207" s="89">
        <v>47035.793294921859</v>
      </c>
      <c r="J207" s="89">
        <v>105.58971786499019</v>
      </c>
      <c r="K207" s="89">
        <v>23867.777325578139</v>
      </c>
      <c r="L207" s="89">
        <v>12003.968585734363</v>
      </c>
      <c r="M207" s="89">
        <v>42485.476288092672</v>
      </c>
      <c r="N207" s="89">
        <v>16100.436175781257</v>
      </c>
      <c r="O207" s="89">
        <v>61771.50107503125</v>
      </c>
      <c r="P207" s="89">
        <v>2771.9569977631213</v>
      </c>
      <c r="Q207" s="89">
        <v>31.67518806457521</v>
      </c>
      <c r="R207" s="89">
        <v>5511.7488403320322</v>
      </c>
      <c r="S207" s="89">
        <v>48235.55173693932</v>
      </c>
      <c r="T207" s="89">
        <v>19165.610082031246</v>
      </c>
      <c r="U207" s="89">
        <v>9162.2276464843799</v>
      </c>
      <c r="V207" s="89">
        <v>63883.177292031316</v>
      </c>
      <c r="W207" s="89">
        <v>5474.6028076171906</v>
      </c>
      <c r="X207" s="89">
        <v>22611.279752583316</v>
      </c>
      <c r="Y207" s="89">
        <v>18188.725824218749</v>
      </c>
      <c r="Z207" s="89">
        <v>441.42947479248045</v>
      </c>
      <c r="AA207" s="89">
        <v>30796.972652343706</v>
      </c>
      <c r="AB207" s="89">
        <v>39214.836985845104</v>
      </c>
      <c r="AC207" s="89">
        <v>31539.822184446723</v>
      </c>
      <c r="AD207" s="89">
        <v>38210.864847656208</v>
      </c>
      <c r="AE207" s="89">
        <v>9462.2056679687867</v>
      </c>
      <c r="AF207" s="89">
        <v>13.431615705131284</v>
      </c>
      <c r="AG207" s="89">
        <v>24870.093394531257</v>
      </c>
      <c r="AH207" s="89">
        <v>42674.854242187532</v>
      </c>
      <c r="AI207" s="89">
        <v>14778.72158203125</v>
      </c>
      <c r="AJ207" s="89">
        <v>188.82190167773416</v>
      </c>
      <c r="AK207" s="89">
        <v>5330.3166555627495</v>
      </c>
      <c r="AL207" s="89">
        <v>20330.749703124999</v>
      </c>
      <c r="AM207" s="89">
        <v>23054.457304625044</v>
      </c>
      <c r="AN207" s="89">
        <v>4268.2025390625004</v>
      </c>
      <c r="AO207" s="89">
        <v>56488.430541992129</v>
      </c>
      <c r="AP207" s="89">
        <v>700.5312084399061</v>
      </c>
      <c r="AQ207" s="89">
        <v>83440.206175507963</v>
      </c>
      <c r="AR207" s="89">
        <v>61360.911591796939</v>
      </c>
      <c r="AS207" s="89">
        <v>51037.499326171892</v>
      </c>
      <c r="AT207" s="89">
        <v>18809.757949210176</v>
      </c>
      <c r="AU207" s="89">
        <v>62224.309659190221</v>
      </c>
      <c r="AV207" s="89">
        <v>26100.375691406214</v>
      </c>
      <c r="AW207" s="89">
        <v>7063.1310248296859</v>
      </c>
      <c r="AX207" s="89">
        <v>40558.383657226557</v>
      </c>
      <c r="AY207" s="89">
        <v>77993.672207031268</v>
      </c>
    </row>
    <row r="208" spans="1:51" x14ac:dyDescent="0.25">
      <c r="A208" s="79">
        <v>43747</v>
      </c>
      <c r="B208" s="80">
        <v>15</v>
      </c>
      <c r="C208" s="89">
        <v>44678.240089843734</v>
      </c>
      <c r="D208" s="89">
        <v>46756.792270156249</v>
      </c>
      <c r="E208" s="89">
        <v>21996.640380859382</v>
      </c>
      <c r="F208" s="89">
        <v>72947.424882812484</v>
      </c>
      <c r="G208" s="89">
        <v>41636.059150185814</v>
      </c>
      <c r="H208" s="89">
        <v>11047.308871843747</v>
      </c>
      <c r="I208" s="89">
        <v>47435.387870117185</v>
      </c>
      <c r="J208" s="89">
        <v>108.31173324584961</v>
      </c>
      <c r="K208" s="89">
        <v>24948.377928374997</v>
      </c>
      <c r="L208" s="89">
        <v>12786.125386984379</v>
      </c>
      <c r="M208" s="89">
        <v>43557.993931914069</v>
      </c>
      <c r="N208" s="89">
        <v>16032.84037890625</v>
      </c>
      <c r="O208" s="89">
        <v>62654.82734570311</v>
      </c>
      <c r="P208" s="89">
        <v>3315.9700870129082</v>
      </c>
      <c r="Q208" s="89">
        <v>31.636154651641842</v>
      </c>
      <c r="R208" s="89">
        <v>5539.8629516601568</v>
      </c>
      <c r="S208" s="89">
        <v>49412.655252564306</v>
      </c>
      <c r="T208" s="89">
        <v>18995.595142578113</v>
      </c>
      <c r="U208" s="89">
        <v>9098.2966855468803</v>
      </c>
      <c r="V208" s="89">
        <v>64506.152551656261</v>
      </c>
      <c r="W208" s="89">
        <v>5996.3708496093814</v>
      </c>
      <c r="X208" s="89">
        <v>22635.449872838311</v>
      </c>
      <c r="Y208" s="89">
        <v>18695.364675781246</v>
      </c>
      <c r="Z208" s="89">
        <v>460.11125217285161</v>
      </c>
      <c r="AA208" s="89">
        <v>32940.798498046905</v>
      </c>
      <c r="AB208" s="89">
        <v>39506.262708501352</v>
      </c>
      <c r="AC208" s="89">
        <v>31104.51423530047</v>
      </c>
      <c r="AD208" s="89">
        <v>38188.631292968763</v>
      </c>
      <c r="AE208" s="89">
        <v>10005.745316406277</v>
      </c>
      <c r="AF208" s="89">
        <v>13.431615705131284</v>
      </c>
      <c r="AG208" s="89">
        <v>25406.11502734376</v>
      </c>
      <c r="AH208" s="89">
        <v>42778.250335937548</v>
      </c>
      <c r="AI208" s="89">
        <v>15406.777050781262</v>
      </c>
      <c r="AJ208" s="89">
        <v>221.80913954687486</v>
      </c>
      <c r="AK208" s="89">
        <v>5626.3442315289358</v>
      </c>
      <c r="AL208" s="89">
        <v>20999.000472656251</v>
      </c>
      <c r="AM208" s="89">
        <v>23562.871196265649</v>
      </c>
      <c r="AN208" s="89">
        <v>4293.6122070312504</v>
      </c>
      <c r="AO208" s="89">
        <v>58276.709268554703</v>
      </c>
      <c r="AP208" s="89">
        <v>594.78863130282616</v>
      </c>
      <c r="AQ208" s="89">
        <v>84764.730339039321</v>
      </c>
      <c r="AR208" s="89">
        <v>62821.274611328146</v>
      </c>
      <c r="AS208" s="89">
        <v>51938.572826171876</v>
      </c>
      <c r="AT208" s="89">
        <v>19109.899176240295</v>
      </c>
      <c r="AU208" s="89">
        <v>63091.887084971393</v>
      </c>
      <c r="AV208" s="89">
        <v>26360.317824218746</v>
      </c>
      <c r="AW208" s="89">
        <v>7071.3526059819596</v>
      </c>
      <c r="AX208" s="89">
        <v>41011.931423339876</v>
      </c>
      <c r="AY208" s="89">
        <v>78648.894242187511</v>
      </c>
    </row>
    <row r="209" spans="1:51" x14ac:dyDescent="0.25">
      <c r="A209" s="79">
        <v>43747</v>
      </c>
      <c r="B209" s="80">
        <v>16</v>
      </c>
      <c r="C209" s="89">
        <v>43728.021093749987</v>
      </c>
      <c r="D209" s="89">
        <v>47227.316952312511</v>
      </c>
      <c r="E209" s="89">
        <v>21694.38401367189</v>
      </c>
      <c r="F209" s="89">
        <v>70978.050917968794</v>
      </c>
      <c r="G209" s="89">
        <v>41772.515369457156</v>
      </c>
      <c r="H209" s="89">
        <v>11050.579926468748</v>
      </c>
      <c r="I209" s="89">
        <v>47023.411998046846</v>
      </c>
      <c r="J209" s="89">
        <v>109.17779922485352</v>
      </c>
      <c r="K209" s="89">
        <v>25021.499726281265</v>
      </c>
      <c r="L209" s="89">
        <v>12933.169916507843</v>
      </c>
      <c r="M209" s="89">
        <v>44077.495667857038</v>
      </c>
      <c r="N209" s="89">
        <v>15680.973785156255</v>
      </c>
      <c r="O209" s="89">
        <v>62932.035795546864</v>
      </c>
      <c r="P209" s="89">
        <v>3481.4075140456225</v>
      </c>
      <c r="Q209" s="89">
        <v>32.144909858703606</v>
      </c>
      <c r="R209" s="89">
        <v>5419.5453491210938</v>
      </c>
      <c r="S209" s="89">
        <v>49257.531649048717</v>
      </c>
      <c r="T209" s="89">
        <v>18699.041769531257</v>
      </c>
      <c r="U209" s="89">
        <v>9043.5743476562402</v>
      </c>
      <c r="V209" s="89">
        <v>63572.031487593747</v>
      </c>
      <c r="W209" s="89">
        <v>6133.5007080078203</v>
      </c>
      <c r="X209" s="89">
        <v>22469.586674302642</v>
      </c>
      <c r="Y209" s="89">
        <v>19451.300078124998</v>
      </c>
      <c r="Z209" s="89">
        <v>431.53699227294925</v>
      </c>
      <c r="AA209" s="89">
        <v>33067.377144531289</v>
      </c>
      <c r="AB209" s="89">
        <v>39194.555337407612</v>
      </c>
      <c r="AC209" s="89">
        <v>30626.128861554746</v>
      </c>
      <c r="AD209" s="89">
        <v>37665.23511328124</v>
      </c>
      <c r="AE209" s="89">
        <v>10239.17257031251</v>
      </c>
      <c r="AF209" s="89">
        <v>13.431615705131284</v>
      </c>
      <c r="AG209" s="89">
        <v>25486.848285156251</v>
      </c>
      <c r="AH209" s="89">
        <v>42633.90723437503</v>
      </c>
      <c r="AI209" s="89">
        <v>15964.211914062502</v>
      </c>
      <c r="AJ209" s="89">
        <v>235.01903399999981</v>
      </c>
      <c r="AK209" s="89">
        <v>5611.353190645752</v>
      </c>
      <c r="AL209" s="89">
        <v>20960.330798828112</v>
      </c>
      <c r="AM209" s="89">
        <v>23448.809945578138</v>
      </c>
      <c r="AN209" s="89">
        <v>4184.7272949218823</v>
      </c>
      <c r="AO209" s="89">
        <v>58231.032818359352</v>
      </c>
      <c r="AP209" s="89">
        <v>666.24811359393436</v>
      </c>
      <c r="AQ209" s="89">
        <v>84378.186531695523</v>
      </c>
      <c r="AR209" s="89">
        <v>63792.664031249929</v>
      </c>
      <c r="AS209" s="89">
        <v>52053.592443359346</v>
      </c>
      <c r="AT209" s="89">
        <v>19253.961359230649</v>
      </c>
      <c r="AU209" s="89">
        <v>62614.321088877659</v>
      </c>
      <c r="AV209" s="89">
        <v>26376.080468749977</v>
      </c>
      <c r="AW209" s="89">
        <v>7421.6076352529508</v>
      </c>
      <c r="AX209" s="89">
        <v>40591.467849121109</v>
      </c>
      <c r="AY209" s="89">
        <v>77983.555621093692</v>
      </c>
    </row>
    <row r="210" spans="1:51" x14ac:dyDescent="0.25">
      <c r="A210" s="79">
        <v>43747</v>
      </c>
      <c r="B210" s="80">
        <v>17</v>
      </c>
      <c r="C210" s="89">
        <v>42226.915921874985</v>
      </c>
      <c r="D210" s="89">
        <v>46636.841241937509</v>
      </c>
      <c r="E210" s="89">
        <v>20909.367822265638</v>
      </c>
      <c r="F210" s="89">
        <v>69181.11746093753</v>
      </c>
      <c r="G210" s="89">
        <v>40974.207586295379</v>
      </c>
      <c r="H210" s="89">
        <v>10743.552889812483</v>
      </c>
      <c r="I210" s="89">
        <v>46448.970030273427</v>
      </c>
      <c r="J210" s="89">
        <v>113.2858448028565</v>
      </c>
      <c r="K210" s="89">
        <v>24894.559796546895</v>
      </c>
      <c r="L210" s="89">
        <v>12868.515013054699</v>
      </c>
      <c r="M210" s="89">
        <v>44013.29614771979</v>
      </c>
      <c r="N210" s="89">
        <v>15446.49006640625</v>
      </c>
      <c r="O210" s="89">
        <v>61409.528707796933</v>
      </c>
      <c r="P210" s="89">
        <v>3136.2472101639351</v>
      </c>
      <c r="Q210" s="89">
        <v>32.241339206695557</v>
      </c>
      <c r="R210" s="89">
        <v>5389.2131347656241</v>
      </c>
      <c r="S210" s="89">
        <v>49015.308330689331</v>
      </c>
      <c r="T210" s="89">
        <v>18170.434990234382</v>
      </c>
      <c r="U210" s="89">
        <v>8475.164591796869</v>
      </c>
      <c r="V210" s="89">
        <v>62841.064547999966</v>
      </c>
      <c r="W210" s="89">
        <v>5972.9683837890607</v>
      </c>
      <c r="X210" s="89">
        <v>21256.398896925901</v>
      </c>
      <c r="Y210" s="89">
        <v>19264.08183203125</v>
      </c>
      <c r="Z210" s="89">
        <v>453.77122709350579</v>
      </c>
      <c r="AA210" s="89">
        <v>32286.565060546855</v>
      </c>
      <c r="AB210" s="89">
        <v>38116.06748584508</v>
      </c>
      <c r="AC210" s="89">
        <v>29972.503116598466</v>
      </c>
      <c r="AD210" s="89">
        <v>37334.463542968748</v>
      </c>
      <c r="AE210" s="89">
        <v>10917.613978515643</v>
      </c>
      <c r="AF210" s="89">
        <v>13.431615705131284</v>
      </c>
      <c r="AG210" s="89">
        <v>25091.571199218746</v>
      </c>
      <c r="AH210" s="89">
        <v>42449.929160156236</v>
      </c>
      <c r="AI210" s="89">
        <v>16117.862988281249</v>
      </c>
      <c r="AJ210" s="89">
        <v>236.79948688671891</v>
      </c>
      <c r="AK210" s="89">
        <v>5710.4421357489027</v>
      </c>
      <c r="AL210" s="89">
        <v>20931.408554687499</v>
      </c>
      <c r="AM210" s="89">
        <v>23229.130978281228</v>
      </c>
      <c r="AN210" s="89">
        <v>4250.2109863281312</v>
      </c>
      <c r="AO210" s="89">
        <v>57798.035293945366</v>
      </c>
      <c r="AP210" s="89">
        <v>760.1334783074094</v>
      </c>
      <c r="AQ210" s="89">
        <v>82452.754922008069</v>
      </c>
      <c r="AR210" s="89">
        <v>63225.880138671891</v>
      </c>
      <c r="AS210" s="89">
        <v>52306.451333984362</v>
      </c>
      <c r="AT210" s="89">
        <v>19012.523079307088</v>
      </c>
      <c r="AU210" s="89">
        <v>61452.871323252679</v>
      </c>
      <c r="AV210" s="89">
        <v>26091.736171875007</v>
      </c>
      <c r="AW210" s="89">
        <v>7652.2031565394918</v>
      </c>
      <c r="AX210" s="89">
        <v>40527.989394531287</v>
      </c>
      <c r="AY210" s="89">
        <v>76267.540273437495</v>
      </c>
    </row>
    <row r="211" spans="1:51" x14ac:dyDescent="0.25">
      <c r="A211" s="79">
        <v>43747</v>
      </c>
      <c r="B211" s="80">
        <v>18</v>
      </c>
      <c r="C211" s="89">
        <v>40487.344738281157</v>
      </c>
      <c r="D211" s="89">
        <v>43991.580109625007</v>
      </c>
      <c r="E211" s="89">
        <v>19780.864746093746</v>
      </c>
      <c r="F211" s="89">
        <v>66474.066921875041</v>
      </c>
      <c r="G211" s="89">
        <v>36934.807821078204</v>
      </c>
      <c r="H211" s="89">
        <v>9538.9113064687535</v>
      </c>
      <c r="I211" s="89">
        <v>44702.575773437515</v>
      </c>
      <c r="J211" s="89">
        <v>114.16659927368171</v>
      </c>
      <c r="K211" s="89">
        <v>23899.206244703113</v>
      </c>
      <c r="L211" s="89">
        <v>11632.117868992193</v>
      </c>
      <c r="M211" s="89">
        <v>40993.740101372197</v>
      </c>
      <c r="N211" s="89">
        <v>13935.295789062508</v>
      </c>
      <c r="O211" s="89">
        <v>58733.941600390615</v>
      </c>
      <c r="P211" s="89">
        <v>3225.8172489295907</v>
      </c>
      <c r="Q211" s="89">
        <v>33.202550888061531</v>
      </c>
      <c r="R211" s="89">
        <v>5410.3574707031248</v>
      </c>
      <c r="S211" s="89">
        <v>47888.666979126821</v>
      </c>
      <c r="T211" s="89">
        <v>17320.649408203124</v>
      </c>
      <c r="U211" s="89">
        <v>7636.8773955078095</v>
      </c>
      <c r="V211" s="89">
        <v>61242.072296031263</v>
      </c>
      <c r="W211" s="89">
        <v>5420.75244140624</v>
      </c>
      <c r="X211" s="89">
        <v>19276.630051652206</v>
      </c>
      <c r="Y211" s="89">
        <v>18740.750117187501</v>
      </c>
      <c r="Z211" s="89">
        <v>427.07086570434575</v>
      </c>
      <c r="AA211" s="89">
        <v>29804.245904296858</v>
      </c>
      <c r="AB211" s="89">
        <v>36221.194083501323</v>
      </c>
      <c r="AC211" s="89">
        <v>28379.779457405879</v>
      </c>
      <c r="AD211" s="89">
        <v>36692.758429687485</v>
      </c>
      <c r="AE211" s="89">
        <v>10620.661113281227</v>
      </c>
      <c r="AF211" s="89">
        <v>13.431615705131284</v>
      </c>
      <c r="AG211" s="89">
        <v>24196.576976562508</v>
      </c>
      <c r="AH211" s="89">
        <v>42712.143871093736</v>
      </c>
      <c r="AI211" s="89">
        <v>15327.951562499991</v>
      </c>
      <c r="AJ211" s="89">
        <v>171.46725400585899</v>
      </c>
      <c r="AK211" s="89">
        <v>5260.1494930846375</v>
      </c>
      <c r="AL211" s="89">
        <v>20838.232718750005</v>
      </c>
      <c r="AM211" s="89">
        <v>22169.898763296897</v>
      </c>
      <c r="AN211" s="89">
        <v>4315.8821289062525</v>
      </c>
      <c r="AO211" s="89">
        <v>54882.730611328116</v>
      </c>
      <c r="AP211" s="89">
        <v>602.36924086442423</v>
      </c>
      <c r="AQ211" s="89">
        <v>79472.663249523699</v>
      </c>
      <c r="AR211" s="89">
        <v>59503.47929101561</v>
      </c>
      <c r="AS211" s="89">
        <v>51704.748847656265</v>
      </c>
      <c r="AT211" s="89">
        <v>18298.719111758572</v>
      </c>
      <c r="AU211" s="89">
        <v>59122.925420908912</v>
      </c>
      <c r="AV211" s="89">
        <v>25001.106851562454</v>
      </c>
      <c r="AW211" s="89">
        <v>7947.9404022318886</v>
      </c>
      <c r="AX211" s="89">
        <v>40266.369257812505</v>
      </c>
      <c r="AY211" s="89">
        <v>73264.714988281223</v>
      </c>
    </row>
    <row r="212" spans="1:51" x14ac:dyDescent="0.25">
      <c r="A212" s="79">
        <v>43747</v>
      </c>
      <c r="B212" s="80">
        <v>19</v>
      </c>
      <c r="C212" s="89">
        <v>37426.528003906293</v>
      </c>
      <c r="D212" s="89">
        <v>41516.346051218759</v>
      </c>
      <c r="E212" s="89">
        <v>18661.987011718746</v>
      </c>
      <c r="F212" s="89">
        <v>63995.386164062504</v>
      </c>
      <c r="G212" s="89">
        <v>33790.53175013353</v>
      </c>
      <c r="H212" s="89">
        <v>7927.0752468750088</v>
      </c>
      <c r="I212" s="89">
        <v>41181.411744140642</v>
      </c>
      <c r="J212" s="89">
        <v>118.085729598999</v>
      </c>
      <c r="K212" s="89">
        <v>22058.440960921867</v>
      </c>
      <c r="L212" s="89">
        <v>10144.510548164057</v>
      </c>
      <c r="M212" s="89">
        <v>34886.165697693003</v>
      </c>
      <c r="N212" s="89">
        <v>13170.642216796867</v>
      </c>
      <c r="O212" s="89">
        <v>55120.995553140652</v>
      </c>
      <c r="P212" s="89">
        <v>3082.4833840881056</v>
      </c>
      <c r="Q212" s="89">
        <v>32.97004222869873</v>
      </c>
      <c r="R212" s="89">
        <v>5358.9717529296868</v>
      </c>
      <c r="S212" s="89">
        <v>46678.319301392454</v>
      </c>
      <c r="T212" s="89">
        <v>16533.003470703126</v>
      </c>
      <c r="U212" s="89">
        <v>6960.5965361328099</v>
      </c>
      <c r="V212" s="89">
        <v>60700.12857681248</v>
      </c>
      <c r="W212" s="89">
        <v>5089.0092529296899</v>
      </c>
      <c r="X212" s="89">
        <v>17028.384094108693</v>
      </c>
      <c r="Y212" s="89">
        <v>16691.222382812502</v>
      </c>
      <c r="Z212" s="89">
        <v>375.70619779663093</v>
      </c>
      <c r="AA212" s="89">
        <v>28362.944203124956</v>
      </c>
      <c r="AB212" s="89">
        <v>32162.771833501356</v>
      </c>
      <c r="AC212" s="89">
        <v>27200.129055026235</v>
      </c>
      <c r="AD212" s="89">
        <v>36458.434582031266</v>
      </c>
      <c r="AE212" s="89">
        <v>9195.9620253906687</v>
      </c>
      <c r="AF212" s="89">
        <v>13.431615705131284</v>
      </c>
      <c r="AG212" s="89">
        <v>23200.369499999993</v>
      </c>
      <c r="AH212" s="89">
        <v>43209.166257812511</v>
      </c>
      <c r="AI212" s="89">
        <v>14324.35249023438</v>
      </c>
      <c r="AJ212" s="89">
        <v>141.68517161718785</v>
      </c>
      <c r="AK212" s="89">
        <v>4848.8501305021709</v>
      </c>
      <c r="AL212" s="89">
        <v>21259.411078125002</v>
      </c>
      <c r="AM212" s="89">
        <v>21127.328890000015</v>
      </c>
      <c r="AN212" s="89">
        <v>4440.2177246093688</v>
      </c>
      <c r="AO212" s="89">
        <v>50767.541564453139</v>
      </c>
      <c r="AP212" s="89">
        <v>418.7763722152547</v>
      </c>
      <c r="AQ212" s="89">
        <v>72226.468138429816</v>
      </c>
      <c r="AR212" s="89">
        <v>54111.784717773437</v>
      </c>
      <c r="AS212" s="89">
        <v>51182.308158203108</v>
      </c>
      <c r="AT212" s="89">
        <v>16476.647776409071</v>
      </c>
      <c r="AU212" s="89">
        <v>56221.785194346405</v>
      </c>
      <c r="AV212" s="89">
        <v>25223.397738281248</v>
      </c>
      <c r="AW212" s="89">
        <v>8020.8896323072886</v>
      </c>
      <c r="AX212" s="89">
        <v>41043.594018554686</v>
      </c>
      <c r="AY212" s="89">
        <v>64763.521351562522</v>
      </c>
    </row>
    <row r="213" spans="1:51" x14ac:dyDescent="0.25">
      <c r="A213" s="79">
        <v>43747</v>
      </c>
      <c r="B213" s="80">
        <v>20</v>
      </c>
      <c r="C213" s="89">
        <v>37015.246964843755</v>
      </c>
      <c r="D213" s="89">
        <v>41936.33462234374</v>
      </c>
      <c r="E213" s="89">
        <v>19111.926035156259</v>
      </c>
      <c r="F213" s="89">
        <v>64218.355355468702</v>
      </c>
      <c r="G213" s="89">
        <v>33767.72035852306</v>
      </c>
      <c r="H213" s="89">
        <v>7165.6412017968732</v>
      </c>
      <c r="I213" s="89">
        <v>38629.76168652346</v>
      </c>
      <c r="J213" s="89">
        <v>118.6622810363769</v>
      </c>
      <c r="K213" s="89">
        <v>21616.242807875005</v>
      </c>
      <c r="L213" s="89">
        <v>9819.4245656250132</v>
      </c>
      <c r="M213" s="89">
        <v>32701.268918654412</v>
      </c>
      <c r="N213" s="89">
        <v>13562.829378906241</v>
      </c>
      <c r="O213" s="89">
        <v>53186.131588015625</v>
      </c>
      <c r="P213" s="89">
        <v>3052.1335287447223</v>
      </c>
      <c r="Q213" s="89">
        <v>32.524264335632317</v>
      </c>
      <c r="R213" s="89">
        <v>5970.8307495117242</v>
      </c>
      <c r="S213" s="89">
        <v>48461.245293579937</v>
      </c>
      <c r="T213" s="89">
        <v>16862.052595703117</v>
      </c>
      <c r="U213" s="89">
        <v>7416.3695615234401</v>
      </c>
      <c r="V213" s="89">
        <v>64922.21911125003</v>
      </c>
      <c r="W213" s="89">
        <v>4955.6573242187524</v>
      </c>
      <c r="X213" s="89">
        <v>17046.359875335478</v>
      </c>
      <c r="Y213" s="89">
        <v>15762.308464843747</v>
      </c>
      <c r="Z213" s="89">
        <v>349.647007977295</v>
      </c>
      <c r="AA213" s="89">
        <v>29169.834933593709</v>
      </c>
      <c r="AB213" s="89">
        <v>29275.89365772012</v>
      </c>
      <c r="AC213" s="89">
        <v>27687.026654754653</v>
      </c>
      <c r="AD213" s="89">
        <v>39664.08677734372</v>
      </c>
      <c r="AE213" s="89">
        <v>9202.9292675781235</v>
      </c>
      <c r="AF213" s="89">
        <v>13.431615705131284</v>
      </c>
      <c r="AG213" s="89">
        <v>24151.152320312496</v>
      </c>
      <c r="AH213" s="89">
        <v>46521.596589843757</v>
      </c>
      <c r="AI213" s="89">
        <v>14329.59140625</v>
      </c>
      <c r="AJ213" s="89">
        <v>125.46093763281192</v>
      </c>
      <c r="AK213" s="89">
        <v>4894.4700009572471</v>
      </c>
      <c r="AL213" s="89">
        <v>23111.166554687486</v>
      </c>
      <c r="AM213" s="89">
        <v>21562.465719000036</v>
      </c>
      <c r="AN213" s="89">
        <v>4985.9197753906319</v>
      </c>
      <c r="AO213" s="89">
        <v>50301.10548925781</v>
      </c>
      <c r="AP213" s="89">
        <v>207.76673023069418</v>
      </c>
      <c r="AQ213" s="89">
        <v>67036.122927679899</v>
      </c>
      <c r="AR213" s="89">
        <v>53312.207557617148</v>
      </c>
      <c r="AS213" s="89">
        <v>54500.087478515641</v>
      </c>
      <c r="AT213" s="89">
        <v>15873.204561103865</v>
      </c>
      <c r="AU213" s="89">
        <v>57095.358625987057</v>
      </c>
      <c r="AV213" s="89">
        <v>26966.091371093728</v>
      </c>
      <c r="AW213" s="89">
        <v>8591.3289044752346</v>
      </c>
      <c r="AX213" s="89">
        <v>45026.88603271485</v>
      </c>
      <c r="AY213" s="89">
        <v>58410.491035156236</v>
      </c>
    </row>
    <row r="214" spans="1:51" x14ac:dyDescent="0.25">
      <c r="A214" s="79">
        <v>43747</v>
      </c>
      <c r="B214" s="80">
        <v>21</v>
      </c>
      <c r="C214" s="89">
        <v>39485.342195312449</v>
      </c>
      <c r="D214" s="89">
        <v>46703.057092875002</v>
      </c>
      <c r="E214" s="89">
        <v>22208.733544921881</v>
      </c>
      <c r="F214" s="89">
        <v>68697.959464843734</v>
      </c>
      <c r="G214" s="89">
        <v>38897.33223437499</v>
      </c>
      <c r="H214" s="89">
        <v>7273.1004861718784</v>
      </c>
      <c r="I214" s="89">
        <v>37531.79124804688</v>
      </c>
      <c r="J214" s="89">
        <v>139.0137672424317</v>
      </c>
      <c r="K214" s="89">
        <v>23553.32680129688</v>
      </c>
      <c r="L214" s="89">
        <v>10127.061986976536</v>
      </c>
      <c r="M214" s="89">
        <v>34418.749181534091</v>
      </c>
      <c r="N214" s="89">
        <v>15475.422929687498</v>
      </c>
      <c r="O214" s="89">
        <v>55371.882103968754</v>
      </c>
      <c r="P214" s="89">
        <v>3237.8914334776464</v>
      </c>
      <c r="Q214" s="89">
        <v>33.43885612487793</v>
      </c>
      <c r="R214" s="89">
        <v>7441.5105957031301</v>
      </c>
      <c r="S214" s="89">
        <v>56059.483690064291</v>
      </c>
      <c r="T214" s="89">
        <v>19791.803066406261</v>
      </c>
      <c r="U214" s="89">
        <v>9246.7336914062507</v>
      </c>
      <c r="V214" s="89">
        <v>75674.935947531296</v>
      </c>
      <c r="W214" s="89">
        <v>5430.4294189453094</v>
      </c>
      <c r="X214" s="89">
        <v>17803.928067293771</v>
      </c>
      <c r="Y214" s="89">
        <v>17205.428179687504</v>
      </c>
      <c r="Z214" s="89">
        <v>370.62600896606443</v>
      </c>
      <c r="AA214" s="89">
        <v>33491.671308593737</v>
      </c>
      <c r="AB214" s="89">
        <v>27409.73519482946</v>
      </c>
      <c r="AC214" s="89">
        <v>31157.830470085923</v>
      </c>
      <c r="AD214" s="89">
        <v>46831.148617187544</v>
      </c>
      <c r="AE214" s="89">
        <v>10852.422421875021</v>
      </c>
      <c r="AF214" s="89">
        <v>13.431615705131284</v>
      </c>
      <c r="AG214" s="89">
        <v>27965.033898437498</v>
      </c>
      <c r="AH214" s="89">
        <v>56084.045351562512</v>
      </c>
      <c r="AI214" s="89">
        <v>15489.901904296881</v>
      </c>
      <c r="AJ214" s="89">
        <v>108.34417809179718</v>
      </c>
      <c r="AK214" s="89">
        <v>5184.3519927978496</v>
      </c>
      <c r="AL214" s="89">
        <v>27100.356796874999</v>
      </c>
      <c r="AM214" s="89">
        <v>24647.061521734351</v>
      </c>
      <c r="AN214" s="89">
        <v>5990.108593750012</v>
      </c>
      <c r="AO214" s="89">
        <v>54692.29002636722</v>
      </c>
      <c r="AP214" s="89">
        <v>257.61925194894508</v>
      </c>
      <c r="AQ214" s="89">
        <v>63180.839798711197</v>
      </c>
      <c r="AR214" s="89">
        <v>59094.363474609352</v>
      </c>
      <c r="AS214" s="89">
        <v>62829.318650390633</v>
      </c>
      <c r="AT214" s="89">
        <v>16573.531137579215</v>
      </c>
      <c r="AU214" s="89">
        <v>63085.434624033951</v>
      </c>
      <c r="AV214" s="89">
        <v>33395.980773437492</v>
      </c>
      <c r="AW214" s="89">
        <v>9256.7519371370527</v>
      </c>
      <c r="AX214" s="89">
        <v>54022.288867187483</v>
      </c>
      <c r="AY214" s="89">
        <v>54337.72623046895</v>
      </c>
    </row>
    <row r="215" spans="1:51" x14ac:dyDescent="0.25">
      <c r="A215" s="79">
        <v>43747</v>
      </c>
      <c r="B215" s="80">
        <v>22</v>
      </c>
      <c r="C215" s="89">
        <v>36821.900906250063</v>
      </c>
      <c r="D215" s="89">
        <v>45853.1855784375</v>
      </c>
      <c r="E215" s="89">
        <v>21828.063134765627</v>
      </c>
      <c r="F215" s="89">
        <v>64425.521828124976</v>
      </c>
      <c r="G215" s="89">
        <v>38217.710355468807</v>
      </c>
      <c r="H215" s="89">
        <v>6649.7573236406315</v>
      </c>
      <c r="I215" s="89">
        <v>34668.111092773506</v>
      </c>
      <c r="J215" s="89">
        <v>130.58899116516122</v>
      </c>
      <c r="K215" s="89">
        <v>23431.175151984397</v>
      </c>
      <c r="L215" s="89">
        <v>9852.9532085937608</v>
      </c>
      <c r="M215" s="89">
        <v>34561.311489934502</v>
      </c>
      <c r="N215" s="89">
        <v>15054.219570312498</v>
      </c>
      <c r="O215" s="89">
        <v>53654.212988203151</v>
      </c>
      <c r="P215" s="89">
        <v>3095.2355944164428</v>
      </c>
      <c r="Q215" s="89">
        <v>35.557637214660637</v>
      </c>
      <c r="R215" s="89">
        <v>7509.3780639648439</v>
      </c>
      <c r="S215" s="89">
        <v>56182.733602173677</v>
      </c>
      <c r="T215" s="89">
        <v>18498.222787109382</v>
      </c>
      <c r="U215" s="89">
        <v>8938.6205488281194</v>
      </c>
      <c r="V215" s="89">
        <v>75638.421541687479</v>
      </c>
      <c r="W215" s="89">
        <v>5237.5974365234388</v>
      </c>
      <c r="X215" s="89">
        <v>17165.028853385422</v>
      </c>
      <c r="Y215" s="89">
        <v>16556.503882812507</v>
      </c>
      <c r="Z215" s="89">
        <v>392.0165215820312</v>
      </c>
      <c r="AA215" s="89">
        <v>33125.227925781284</v>
      </c>
      <c r="AB215" s="89">
        <v>24629.43831592322</v>
      </c>
      <c r="AC215" s="89">
        <v>29781.374021780401</v>
      </c>
      <c r="AD215" s="89">
        <v>47057.347207031249</v>
      </c>
      <c r="AE215" s="89">
        <v>11309.106556640643</v>
      </c>
      <c r="AF215" s="89">
        <v>13.431615705131284</v>
      </c>
      <c r="AG215" s="89">
        <v>27684.329492187491</v>
      </c>
      <c r="AH215" s="89">
        <v>56629.101078125001</v>
      </c>
      <c r="AI215" s="89">
        <v>14787.334374999989</v>
      </c>
      <c r="AJ215" s="89">
        <v>90.296583324219114</v>
      </c>
      <c r="AK215" s="89">
        <v>5180.4009963989256</v>
      </c>
      <c r="AL215" s="89">
        <v>27258.141726562513</v>
      </c>
      <c r="AM215" s="89">
        <v>23976.458036484364</v>
      </c>
      <c r="AN215" s="89">
        <v>5939.0626464843754</v>
      </c>
      <c r="AO215" s="89">
        <v>53559.206589355446</v>
      </c>
      <c r="AP215" s="89">
        <v>260.25812121582089</v>
      </c>
      <c r="AQ215" s="89">
        <v>57596.147553461131</v>
      </c>
      <c r="AR215" s="89">
        <v>58404.267468750004</v>
      </c>
      <c r="AS215" s="89">
        <v>63038.582951171855</v>
      </c>
      <c r="AT215" s="89">
        <v>15843.965566599554</v>
      </c>
      <c r="AU215" s="89">
        <v>61377.700764659021</v>
      </c>
      <c r="AV215" s="89">
        <v>33750.740425781245</v>
      </c>
      <c r="AW215" s="89">
        <v>10570.797707111176</v>
      </c>
      <c r="AX215" s="89">
        <v>54228.640737304704</v>
      </c>
      <c r="AY215" s="89">
        <v>49865.374406250121</v>
      </c>
    </row>
    <row r="216" spans="1:51" x14ac:dyDescent="0.25">
      <c r="A216" s="79">
        <v>43747</v>
      </c>
      <c r="B216" s="80">
        <v>23</v>
      </c>
      <c r="C216" s="89">
        <v>32830.396410156216</v>
      </c>
      <c r="D216" s="89">
        <v>42328.259883000013</v>
      </c>
      <c r="E216" s="89">
        <v>19894.436318359385</v>
      </c>
      <c r="F216" s="89">
        <v>57056.814749999961</v>
      </c>
      <c r="G216" s="89">
        <v>33422.206460937523</v>
      </c>
      <c r="H216" s="89">
        <v>6150.8642961875021</v>
      </c>
      <c r="I216" s="89">
        <v>30574.625634765645</v>
      </c>
      <c r="J216" s="89">
        <v>119.0045852661133</v>
      </c>
      <c r="K216" s="89">
        <v>21856.114654562512</v>
      </c>
      <c r="L216" s="89">
        <v>8955.1839409453096</v>
      </c>
      <c r="M216" s="89">
        <v>33569.517443584271</v>
      </c>
      <c r="N216" s="89">
        <v>13509.997457031257</v>
      </c>
      <c r="O216" s="89">
        <v>48884.216624031251</v>
      </c>
      <c r="P216" s="89">
        <v>2957.0318023013497</v>
      </c>
      <c r="Q216" s="89">
        <v>34.048942565917969</v>
      </c>
      <c r="R216" s="89">
        <v>7000.7074340820254</v>
      </c>
      <c r="S216" s="89">
        <v>52693.456305298685</v>
      </c>
      <c r="T216" s="89">
        <v>16205.868096679695</v>
      </c>
      <c r="U216" s="89">
        <v>8110.0923437500005</v>
      </c>
      <c r="V216" s="89">
        <v>69489.314763499962</v>
      </c>
      <c r="W216" s="89">
        <v>5066.91943359375</v>
      </c>
      <c r="X216" s="89">
        <v>16073.279698352224</v>
      </c>
      <c r="Y216" s="89">
        <v>15199.478535156242</v>
      </c>
      <c r="Z216" s="89">
        <v>386.36212730712884</v>
      </c>
      <c r="AA216" s="89">
        <v>30703.84350195319</v>
      </c>
      <c r="AB216" s="89">
        <v>21597.860726079467</v>
      </c>
      <c r="AC216" s="89">
        <v>26604.04165242843</v>
      </c>
      <c r="AD216" s="89">
        <v>43341.416472656252</v>
      </c>
      <c r="AE216" s="89">
        <v>10875.408927734399</v>
      </c>
      <c r="AF216" s="89">
        <v>13.431615705131284</v>
      </c>
      <c r="AG216" s="89">
        <v>25372.590234375002</v>
      </c>
      <c r="AH216" s="89">
        <v>52962.072492187479</v>
      </c>
      <c r="AI216" s="89">
        <v>12998.67841796874</v>
      </c>
      <c r="AJ216" s="89">
        <v>84.068134306639877</v>
      </c>
      <c r="AK216" s="89">
        <v>4805.9620574951241</v>
      </c>
      <c r="AL216" s="89">
        <v>25384.088009765645</v>
      </c>
      <c r="AM216" s="89">
        <v>22161.689665578102</v>
      </c>
      <c r="AN216" s="89">
        <v>5384.7277832031286</v>
      </c>
      <c r="AO216" s="89">
        <v>49254.534319824204</v>
      </c>
      <c r="AP216" s="89">
        <v>209.41872900390595</v>
      </c>
      <c r="AQ216" s="89">
        <v>50992.95297512527</v>
      </c>
      <c r="AR216" s="89">
        <v>54035.843042968743</v>
      </c>
      <c r="AS216" s="89">
        <v>58706.819054687519</v>
      </c>
      <c r="AT216" s="89">
        <v>15149.553860959872</v>
      </c>
      <c r="AU216" s="89">
        <v>55832.46416504954</v>
      </c>
      <c r="AV216" s="89">
        <v>31784.997226562515</v>
      </c>
      <c r="AW216" s="89">
        <v>12745.729465451999</v>
      </c>
      <c r="AX216" s="89">
        <v>50547.544030761717</v>
      </c>
      <c r="AY216" s="89">
        <v>44437.562947265607</v>
      </c>
    </row>
    <row r="217" spans="1:51" x14ac:dyDescent="0.25">
      <c r="A217" s="79">
        <v>43747</v>
      </c>
      <c r="B217" s="80">
        <v>24</v>
      </c>
      <c r="C217" s="89">
        <v>29048.832613281287</v>
      </c>
      <c r="D217" s="89">
        <v>37703.691398499999</v>
      </c>
      <c r="E217" s="89">
        <v>17402.509521484379</v>
      </c>
      <c r="F217" s="89">
        <v>50094.145968750025</v>
      </c>
      <c r="G217" s="89">
        <v>28600.920837890593</v>
      </c>
      <c r="H217" s="89">
        <v>6251.3054150312528</v>
      </c>
      <c r="I217" s="89">
        <v>27005.666765136717</v>
      </c>
      <c r="J217" s="89">
        <v>96.691202163696317</v>
      </c>
      <c r="K217" s="89">
        <v>19573.999764624983</v>
      </c>
      <c r="L217" s="89">
        <v>8485.6095627890627</v>
      </c>
      <c r="M217" s="89">
        <v>31956.018266900013</v>
      </c>
      <c r="N217" s="89">
        <v>12041.227978515639</v>
      </c>
      <c r="O217" s="89">
        <v>43193.845149117173</v>
      </c>
      <c r="P217" s="89">
        <v>2587.2125681865778</v>
      </c>
      <c r="Q217" s="89">
        <v>33.468149185180671</v>
      </c>
      <c r="R217" s="89">
        <v>6047.9117065429573</v>
      </c>
      <c r="S217" s="89">
        <v>46940.570203736199</v>
      </c>
      <c r="T217" s="89">
        <v>14229.058476562488</v>
      </c>
      <c r="U217" s="89">
        <v>7130.1921542968803</v>
      </c>
      <c r="V217" s="89">
        <v>61001.83166606255</v>
      </c>
      <c r="W217" s="89">
        <v>4615.510571289069</v>
      </c>
      <c r="X217" s="89">
        <v>14960.905423265403</v>
      </c>
      <c r="Y217" s="89">
        <v>13569.931828125</v>
      </c>
      <c r="Z217" s="89">
        <v>366.73438894042965</v>
      </c>
      <c r="AA217" s="89">
        <v>26645.270638671911</v>
      </c>
      <c r="AB217" s="89">
        <v>19140.947501470087</v>
      </c>
      <c r="AC217" s="89">
        <v>23627.713640098566</v>
      </c>
      <c r="AD217" s="89">
        <v>38021.155058593758</v>
      </c>
      <c r="AE217" s="89">
        <v>10357.368798828144</v>
      </c>
      <c r="AF217" s="89">
        <v>13.431615705131284</v>
      </c>
      <c r="AG217" s="89">
        <v>22212.666339843745</v>
      </c>
      <c r="AH217" s="89">
        <v>43075.396484375036</v>
      </c>
      <c r="AI217" s="89">
        <v>11638.55375976562</v>
      </c>
      <c r="AJ217" s="89">
        <v>77.61843029687418</v>
      </c>
      <c r="AK217" s="89">
        <v>4340.2941619873081</v>
      </c>
      <c r="AL217" s="89">
        <v>22120.709726562509</v>
      </c>
      <c r="AM217" s="89">
        <v>19767.157252781279</v>
      </c>
      <c r="AN217" s="89">
        <v>4548.8220214843677</v>
      </c>
      <c r="AO217" s="89">
        <v>43680.699604980502</v>
      </c>
      <c r="AP217" s="89">
        <v>195.25890368652193</v>
      </c>
      <c r="AQ217" s="89">
        <v>46014.489878422122</v>
      </c>
      <c r="AR217" s="89">
        <v>48270.000850585937</v>
      </c>
      <c r="AS217" s="89">
        <v>51596.810917968767</v>
      </c>
      <c r="AT217" s="89">
        <v>13828.345550252363</v>
      </c>
      <c r="AU217" s="89">
        <v>49283.714727549574</v>
      </c>
      <c r="AV217" s="89">
        <v>28116.31436328125</v>
      </c>
      <c r="AW217" s="89">
        <v>13258.520757263252</v>
      </c>
      <c r="AX217" s="89">
        <v>44343.308728027347</v>
      </c>
      <c r="AY217" s="89">
        <v>39854.611121093811</v>
      </c>
    </row>
    <row r="218" spans="1:51" x14ac:dyDescent="0.25">
      <c r="A218" s="79">
        <v>43748</v>
      </c>
      <c r="B218" s="80">
        <v>1</v>
      </c>
      <c r="C218" s="89">
        <v>25703.202359374991</v>
      </c>
      <c r="D218" s="89">
        <v>32437.530754499996</v>
      </c>
      <c r="E218" s="89">
        <v>14955.231640625007</v>
      </c>
      <c r="F218" s="89">
        <v>43688.617908203116</v>
      </c>
      <c r="G218" s="89">
        <v>24055.028390624975</v>
      </c>
      <c r="H218" s="89">
        <v>6148.777225562495</v>
      </c>
      <c r="I218" s="89">
        <v>23758.863986816377</v>
      </c>
      <c r="J218" s="89">
        <v>85.879970550537195</v>
      </c>
      <c r="K218" s="89">
        <v>16944.834106546896</v>
      </c>
      <c r="L218" s="89">
        <v>8277.6980236406289</v>
      </c>
      <c r="M218" s="89">
        <v>29485.218014006983</v>
      </c>
      <c r="N218" s="89">
        <v>10956.30592187499</v>
      </c>
      <c r="O218" s="89">
        <v>37539.314340765624</v>
      </c>
      <c r="P218" s="89">
        <v>2271.9896012949716</v>
      </c>
      <c r="Q218" s="89">
        <v>33.954502105712876</v>
      </c>
      <c r="R218" s="89">
        <v>4904.3486145019533</v>
      </c>
      <c r="S218" s="89">
        <v>39484.267473267406</v>
      </c>
      <c r="T218" s="89">
        <v>12484.802676757796</v>
      </c>
      <c r="U218" s="89">
        <v>6277.3575693359398</v>
      </c>
      <c r="V218" s="89">
        <v>50770.509488250027</v>
      </c>
      <c r="W218" s="89">
        <v>4208.8716552734395</v>
      </c>
      <c r="X218" s="89">
        <v>13755.497598714608</v>
      </c>
      <c r="Y218" s="89">
        <v>11811.215050781244</v>
      </c>
      <c r="Z218" s="89">
        <v>352.08673256835931</v>
      </c>
      <c r="AA218" s="89">
        <v>22360.949536132804</v>
      </c>
      <c r="AB218" s="89">
        <v>18236.11846631387</v>
      </c>
      <c r="AC218" s="89">
        <v>20849.996125981921</v>
      </c>
      <c r="AD218" s="89">
        <v>31803.2831171875</v>
      </c>
      <c r="AE218" s="89">
        <v>8862.3030703125351</v>
      </c>
      <c r="AF218" s="89">
        <v>13.431615705131284</v>
      </c>
      <c r="AG218" s="89">
        <v>18600.277414062512</v>
      </c>
      <c r="AH218" s="89">
        <v>35315.574566406234</v>
      </c>
      <c r="AI218" s="89">
        <v>10246.235644531251</v>
      </c>
      <c r="AJ218" s="89">
        <v>74.933552146483294</v>
      </c>
      <c r="AK218" s="89">
        <v>3956.5259735107347</v>
      </c>
      <c r="AL218" s="89">
        <v>17893.396619140633</v>
      </c>
      <c r="AM218" s="89">
        <v>16477.766015078145</v>
      </c>
      <c r="AN218" s="89">
        <v>3490.4246093749898</v>
      </c>
      <c r="AO218" s="89">
        <v>37429.378239746111</v>
      </c>
      <c r="AP218" s="89">
        <v>159.39908898925799</v>
      </c>
      <c r="AQ218" s="89">
        <v>40674.154208179956</v>
      </c>
      <c r="AR218" s="89">
        <v>41778.248577148435</v>
      </c>
      <c r="AS218" s="89">
        <v>43095.715402343812</v>
      </c>
      <c r="AT218" s="89">
        <v>12578.779499577706</v>
      </c>
      <c r="AU218" s="89">
        <v>42580.734215830795</v>
      </c>
      <c r="AV218" s="89">
        <v>23999.513843749977</v>
      </c>
      <c r="AW218" s="89">
        <v>17529.439305323343</v>
      </c>
      <c r="AX218" s="89">
        <v>36117.352036132805</v>
      </c>
      <c r="AY218" s="89">
        <v>36045.260546875004</v>
      </c>
    </row>
    <row r="219" spans="1:51" x14ac:dyDescent="0.25">
      <c r="A219" s="79">
        <v>43748</v>
      </c>
      <c r="B219" s="80">
        <v>2</v>
      </c>
      <c r="C219" s="89">
        <v>23376.813183593782</v>
      </c>
      <c r="D219" s="89">
        <v>28442.304456562499</v>
      </c>
      <c r="E219" s="89">
        <v>13124.744980468779</v>
      </c>
      <c r="F219" s="89">
        <v>39019.159769531259</v>
      </c>
      <c r="G219" s="89">
        <v>20930.508845703105</v>
      </c>
      <c r="H219" s="89">
        <v>6079.3733818437468</v>
      </c>
      <c r="I219" s="89">
        <v>21314.048924316412</v>
      </c>
      <c r="J219" s="89">
        <v>74.645612716674805</v>
      </c>
      <c r="K219" s="89">
        <v>14683.937465468767</v>
      </c>
      <c r="L219" s="89">
        <v>7524.8534155703364</v>
      </c>
      <c r="M219" s="89">
        <v>27591.113516164049</v>
      </c>
      <c r="N219" s="89">
        <v>10295.764214843752</v>
      </c>
      <c r="O219" s="89">
        <v>33335.701421156249</v>
      </c>
      <c r="P219" s="89">
        <v>2136.5333284093044</v>
      </c>
      <c r="Q219" s="89">
        <v>34.91828727722168</v>
      </c>
      <c r="R219" s="89">
        <v>4226.1269958496105</v>
      </c>
      <c r="S219" s="89">
        <v>33722.578656861173</v>
      </c>
      <c r="T219" s="89">
        <v>11287.481721679678</v>
      </c>
      <c r="U219" s="89">
        <v>5649.5882001953196</v>
      </c>
      <c r="V219" s="89">
        <v>43286.806649453138</v>
      </c>
      <c r="W219" s="89">
        <v>3720.7124267578083</v>
      </c>
      <c r="X219" s="89">
        <v>12797.487354140956</v>
      </c>
      <c r="Y219" s="89">
        <v>10745.723421875002</v>
      </c>
      <c r="Z219" s="89">
        <v>341.06361608886721</v>
      </c>
      <c r="AA219" s="89">
        <v>18780.275962890628</v>
      </c>
      <c r="AB219" s="89">
        <v>17179.684962407595</v>
      </c>
      <c r="AC219" s="89">
        <v>18812.43477551957</v>
      </c>
      <c r="AD219" s="89">
        <v>27267.157392578116</v>
      </c>
      <c r="AE219" s="89">
        <v>7973.2415380859466</v>
      </c>
      <c r="AF219" s="89">
        <v>13.431615705131284</v>
      </c>
      <c r="AG219" s="89">
        <v>15844.771796875004</v>
      </c>
      <c r="AH219" s="89">
        <v>29715.147710937483</v>
      </c>
      <c r="AI219" s="89">
        <v>9060.6125488281414</v>
      </c>
      <c r="AJ219" s="89">
        <v>74.838935640624953</v>
      </c>
      <c r="AK219" s="89">
        <v>3728.1485321044938</v>
      </c>
      <c r="AL219" s="89">
        <v>14906.723018554692</v>
      </c>
      <c r="AM219" s="89">
        <v>14174.488745164068</v>
      </c>
      <c r="AN219" s="89">
        <v>2783.2375488281195</v>
      </c>
      <c r="AO219" s="89">
        <v>32562.612561035145</v>
      </c>
      <c r="AP219" s="89">
        <v>139.01941613769495</v>
      </c>
      <c r="AQ219" s="89">
        <v>36534.959273797162</v>
      </c>
      <c r="AR219" s="89">
        <v>36975.169749023509</v>
      </c>
      <c r="AS219" s="89">
        <v>36058.907785156262</v>
      </c>
      <c r="AT219" s="89">
        <v>11838.603913868175</v>
      </c>
      <c r="AU219" s="89">
        <v>37479.490778330844</v>
      </c>
      <c r="AV219" s="89">
        <v>20538.846035156261</v>
      </c>
      <c r="AW219" s="89">
        <v>16621.532373540511</v>
      </c>
      <c r="AX219" s="89">
        <v>30155.224774169903</v>
      </c>
      <c r="AY219" s="89">
        <v>33217.176396484399</v>
      </c>
    </row>
    <row r="220" spans="1:51" x14ac:dyDescent="0.25">
      <c r="A220" s="79">
        <v>43748</v>
      </c>
      <c r="B220" s="80">
        <v>3</v>
      </c>
      <c r="C220" s="89">
        <v>21869.568423828165</v>
      </c>
      <c r="D220" s="89">
        <v>26188.996672624991</v>
      </c>
      <c r="E220" s="89">
        <v>12092.699599609386</v>
      </c>
      <c r="F220" s="89">
        <v>36531.673474609379</v>
      </c>
      <c r="G220" s="89">
        <v>19075.446546875024</v>
      </c>
      <c r="H220" s="89">
        <v>5647.3762566562473</v>
      </c>
      <c r="I220" s="89">
        <v>19693.650317871117</v>
      </c>
      <c r="J220" s="89">
        <v>69.424406051635799</v>
      </c>
      <c r="K220" s="89">
        <v>13074.045244945308</v>
      </c>
      <c r="L220" s="89">
        <v>7424.6432523124886</v>
      </c>
      <c r="M220" s="89">
        <v>26915.07048504764</v>
      </c>
      <c r="N220" s="89">
        <v>9683.1766640624974</v>
      </c>
      <c r="O220" s="89">
        <v>30740.772753953126</v>
      </c>
      <c r="P220" s="89">
        <v>1997.5341238673664</v>
      </c>
      <c r="Q220" s="89">
        <v>35.066095352172852</v>
      </c>
      <c r="R220" s="89">
        <v>3840.9713378906267</v>
      </c>
      <c r="S220" s="89">
        <v>30328.286915650286</v>
      </c>
      <c r="T220" s="89">
        <v>10772.988416992202</v>
      </c>
      <c r="U220" s="89">
        <v>5306.6828203125006</v>
      </c>
      <c r="V220" s="89">
        <v>38828.071232312526</v>
      </c>
      <c r="W220" s="89">
        <v>3649.7634277343686</v>
      </c>
      <c r="X220" s="89">
        <v>11872.127483194028</v>
      </c>
      <c r="Y220" s="89">
        <v>10290.881351562499</v>
      </c>
      <c r="Z220" s="89">
        <v>336.54323680419918</v>
      </c>
      <c r="AA220" s="89">
        <v>17672.05890234375</v>
      </c>
      <c r="AB220" s="89">
        <v>16564.111296391955</v>
      </c>
      <c r="AC220" s="89">
        <v>17727.905638869484</v>
      </c>
      <c r="AD220" s="89">
        <v>24508.479976562481</v>
      </c>
      <c r="AE220" s="89">
        <v>7006.989070312492</v>
      </c>
      <c r="AF220" s="89">
        <v>13.431615705131284</v>
      </c>
      <c r="AG220" s="89">
        <v>14388.572308593748</v>
      </c>
      <c r="AH220" s="89">
        <v>26563.856742187527</v>
      </c>
      <c r="AI220" s="89">
        <v>8585.4284179687602</v>
      </c>
      <c r="AJ220" s="89">
        <v>76.312989111328676</v>
      </c>
      <c r="AK220" s="89">
        <v>3575.1917144775289</v>
      </c>
      <c r="AL220" s="89">
        <v>13049.377746093731</v>
      </c>
      <c r="AM220" s="89">
        <v>12827.913518609388</v>
      </c>
      <c r="AN220" s="89">
        <v>2365.1735351562502</v>
      </c>
      <c r="AO220" s="89">
        <v>29663.646336914037</v>
      </c>
      <c r="AP220" s="89">
        <v>80.416345703124989</v>
      </c>
      <c r="AQ220" s="89">
        <v>34298.034142101867</v>
      </c>
      <c r="AR220" s="89">
        <v>33619.467715820276</v>
      </c>
      <c r="AS220" s="89">
        <v>32042.65721777346</v>
      </c>
      <c r="AT220" s="89">
        <v>11172.410318108021</v>
      </c>
      <c r="AU220" s="89">
        <v>34060.229284190194</v>
      </c>
      <c r="AV220" s="89">
        <v>18351.456148437504</v>
      </c>
      <c r="AW220" s="89">
        <v>15420.336312757434</v>
      </c>
      <c r="AX220" s="89">
        <v>26626.732651367183</v>
      </c>
      <c r="AY220" s="89">
        <v>31392.585335937558</v>
      </c>
    </row>
    <row r="221" spans="1:51" x14ac:dyDescent="0.25">
      <c r="A221" s="79">
        <v>43748</v>
      </c>
      <c r="B221" s="80">
        <v>4</v>
      </c>
      <c r="C221" s="89">
        <v>21126.657955078121</v>
      </c>
      <c r="D221" s="89">
        <v>24653.257148624998</v>
      </c>
      <c r="E221" s="89">
        <v>11479.880620117188</v>
      </c>
      <c r="F221" s="89">
        <v>35191.2653574219</v>
      </c>
      <c r="G221" s="89">
        <v>18075.834843749988</v>
      </c>
      <c r="H221" s="89">
        <v>5686.948853531253</v>
      </c>
      <c r="I221" s="89">
        <v>18946.154212402347</v>
      </c>
      <c r="J221" s="89">
        <v>69.055442810058594</v>
      </c>
      <c r="K221" s="89">
        <v>12597.905171703118</v>
      </c>
      <c r="L221" s="89">
        <v>7215.4701497812639</v>
      </c>
      <c r="M221" s="89">
        <v>26146.727372923866</v>
      </c>
      <c r="N221" s="89">
        <v>9249.379097656265</v>
      </c>
      <c r="O221" s="89">
        <v>29537.406532742203</v>
      </c>
      <c r="P221" s="89">
        <v>2002.6295547595419</v>
      </c>
      <c r="Q221" s="89">
        <v>33.901203155517578</v>
      </c>
      <c r="R221" s="89">
        <v>3642.6802917480468</v>
      </c>
      <c r="S221" s="89">
        <v>28319.043356079961</v>
      </c>
      <c r="T221" s="89">
        <v>10494.771936523433</v>
      </c>
      <c r="U221" s="89">
        <v>5121.0273017578093</v>
      </c>
      <c r="V221" s="89">
        <v>36882.168351140594</v>
      </c>
      <c r="W221" s="89">
        <v>3663.83984375001</v>
      </c>
      <c r="X221" s="89">
        <v>11746.910093314475</v>
      </c>
      <c r="Y221" s="89">
        <v>9592.5703242187465</v>
      </c>
      <c r="Z221" s="89">
        <v>353.96965306396481</v>
      </c>
      <c r="AA221" s="89">
        <v>15788.971919921869</v>
      </c>
      <c r="AB221" s="89">
        <v>16235.2362514701</v>
      </c>
      <c r="AC221" s="89">
        <v>17223.950967246226</v>
      </c>
      <c r="AD221" s="89">
        <v>23210.092734374994</v>
      </c>
      <c r="AE221" s="89">
        <v>7083.3786894531195</v>
      </c>
      <c r="AF221" s="89">
        <v>13.431615705131284</v>
      </c>
      <c r="AG221" s="89">
        <v>13470.371593750002</v>
      </c>
      <c r="AH221" s="89">
        <v>24764.638187500001</v>
      </c>
      <c r="AI221" s="89">
        <v>8196.9412109374989</v>
      </c>
      <c r="AJ221" s="89">
        <v>80.211036003907054</v>
      </c>
      <c r="AK221" s="89">
        <v>3371.2954330444368</v>
      </c>
      <c r="AL221" s="89">
        <v>12122.879317382822</v>
      </c>
      <c r="AM221" s="89">
        <v>12313.9775415078</v>
      </c>
      <c r="AN221" s="89">
        <v>2113.2184570312484</v>
      </c>
      <c r="AO221" s="89">
        <v>27900.101662597641</v>
      </c>
      <c r="AP221" s="89">
        <v>76.58481884765699</v>
      </c>
      <c r="AQ221" s="89">
        <v>33179.697432953399</v>
      </c>
      <c r="AR221" s="89">
        <v>31816.142581054708</v>
      </c>
      <c r="AS221" s="89">
        <v>30009.609272460941</v>
      </c>
      <c r="AT221" s="89">
        <v>10857.729260882801</v>
      </c>
      <c r="AU221" s="89">
        <v>32847.509542002706</v>
      </c>
      <c r="AV221" s="89">
        <v>17066.34739453124</v>
      </c>
      <c r="AW221" s="89">
        <v>14308.964880691005</v>
      </c>
      <c r="AX221" s="89">
        <v>24859.949259033219</v>
      </c>
      <c r="AY221" s="89">
        <v>30531.731375000123</v>
      </c>
    </row>
    <row r="222" spans="1:51" x14ac:dyDescent="0.25">
      <c r="A222" s="79">
        <v>43748</v>
      </c>
      <c r="B222" s="80">
        <v>5</v>
      </c>
      <c r="C222" s="89">
        <v>20771.892201171882</v>
      </c>
      <c r="D222" s="89">
        <v>24221.207242343757</v>
      </c>
      <c r="E222" s="89">
        <v>11296.876298828127</v>
      </c>
      <c r="F222" s="89">
        <v>34784.80696679691</v>
      </c>
      <c r="G222" s="89">
        <v>17178.528384765643</v>
      </c>
      <c r="H222" s="89">
        <v>6027.5466503593789</v>
      </c>
      <c r="I222" s="89">
        <v>18544.767671874994</v>
      </c>
      <c r="J222" s="89">
        <v>70.055213928222699</v>
      </c>
      <c r="K222" s="89">
        <v>12384.89884225782</v>
      </c>
      <c r="L222" s="89">
        <v>7156.5273456249733</v>
      </c>
      <c r="M222" s="89">
        <v>26238.772270199235</v>
      </c>
      <c r="N222" s="89">
        <v>8985.3926035156164</v>
      </c>
      <c r="O222" s="89">
        <v>29418.504259843743</v>
      </c>
      <c r="P222" s="89">
        <v>2002.2558143027843</v>
      </c>
      <c r="Q222" s="89">
        <v>33.740591049194336</v>
      </c>
      <c r="R222" s="89">
        <v>3508.2053771972655</v>
      </c>
      <c r="S222" s="89">
        <v>27588.46339221275</v>
      </c>
      <c r="T222" s="89">
        <v>10425.47639746095</v>
      </c>
      <c r="U222" s="89">
        <v>5011.4438701171812</v>
      </c>
      <c r="V222" s="89">
        <v>36154.294770109373</v>
      </c>
      <c r="W222" s="89">
        <v>3556.4088623046805</v>
      </c>
      <c r="X222" s="89">
        <v>11358.273326060591</v>
      </c>
      <c r="Y222" s="89">
        <v>9812.8271601562483</v>
      </c>
      <c r="Z222" s="89">
        <v>329.72185414428714</v>
      </c>
      <c r="AA222" s="89">
        <v>15358.449840820285</v>
      </c>
      <c r="AB222" s="89">
        <v>16247.14528564978</v>
      </c>
      <c r="AC222" s="89">
        <v>17194.201809294911</v>
      </c>
      <c r="AD222" s="89">
        <v>22606.795615234383</v>
      </c>
      <c r="AE222" s="89">
        <v>7103.3375146484359</v>
      </c>
      <c r="AF222" s="89">
        <v>13.431615705131284</v>
      </c>
      <c r="AG222" s="89">
        <v>13137.764324218746</v>
      </c>
      <c r="AH222" s="89">
        <v>25100.180347656238</v>
      </c>
      <c r="AI222" s="89">
        <v>7952.5707519531306</v>
      </c>
      <c r="AJ222" s="89">
        <v>75.610966814453946</v>
      </c>
      <c r="AK222" s="89">
        <v>3182.6177780151356</v>
      </c>
      <c r="AL222" s="89">
        <v>11702.407836914068</v>
      </c>
      <c r="AM222" s="89">
        <v>11904.209629453122</v>
      </c>
      <c r="AN222" s="89">
        <v>2037.1932617187495</v>
      </c>
      <c r="AO222" s="89">
        <v>27210.077883789061</v>
      </c>
      <c r="AP222" s="89">
        <v>67.768566528319965</v>
      </c>
      <c r="AQ222" s="89">
        <v>32523.289450422151</v>
      </c>
      <c r="AR222" s="89">
        <v>31174.600888671896</v>
      </c>
      <c r="AS222" s="89">
        <v>29487.236984375006</v>
      </c>
      <c r="AT222" s="89">
        <v>10550.322550881183</v>
      </c>
      <c r="AU222" s="89">
        <v>32531.475965830803</v>
      </c>
      <c r="AV222" s="89">
        <v>16664.553121093755</v>
      </c>
      <c r="AW222" s="89">
        <v>12282.334105665146</v>
      </c>
      <c r="AX222" s="89">
        <v>24401.888732910153</v>
      </c>
      <c r="AY222" s="89">
        <v>30543.886277343776</v>
      </c>
    </row>
    <row r="223" spans="1:51" x14ac:dyDescent="0.25">
      <c r="A223" s="79">
        <v>43748</v>
      </c>
      <c r="B223" s="80">
        <v>6</v>
      </c>
      <c r="C223" s="89">
        <v>21110.637074218757</v>
      </c>
      <c r="D223" s="89">
        <v>25588.926886718742</v>
      </c>
      <c r="E223" s="89">
        <v>11610.530302734369</v>
      </c>
      <c r="F223" s="89">
        <v>35477.198705078124</v>
      </c>
      <c r="G223" s="89">
        <v>18728.183533203108</v>
      </c>
      <c r="H223" s="89">
        <v>5750.3973852187555</v>
      </c>
      <c r="I223" s="89">
        <v>19279.096624511727</v>
      </c>
      <c r="J223" s="89">
        <v>66.084587097167898</v>
      </c>
      <c r="K223" s="89">
        <v>12869.647275132807</v>
      </c>
      <c r="L223" s="89">
        <v>7598.8351196093599</v>
      </c>
      <c r="M223" s="89">
        <v>26229.761656251339</v>
      </c>
      <c r="N223" s="89">
        <v>9078.8301601562471</v>
      </c>
      <c r="O223" s="89">
        <v>30424.71344722659</v>
      </c>
      <c r="P223" s="89">
        <v>2016.6770220636813</v>
      </c>
      <c r="Q223" s="89">
        <v>32.520885467529297</v>
      </c>
      <c r="R223" s="89">
        <v>3628.1047058105464</v>
      </c>
      <c r="S223" s="89">
        <v>28447.446027954949</v>
      </c>
      <c r="T223" s="89">
        <v>10767.41242480469</v>
      </c>
      <c r="U223" s="89">
        <v>5165.92803808594</v>
      </c>
      <c r="V223" s="89">
        <v>37530.700623109442</v>
      </c>
      <c r="W223" s="89">
        <v>3425.6406005859399</v>
      </c>
      <c r="X223" s="89">
        <v>11925.439715332177</v>
      </c>
      <c r="Y223" s="89">
        <v>10111.390249999993</v>
      </c>
      <c r="Z223" s="89">
        <v>336.48478715209973</v>
      </c>
      <c r="AA223" s="89">
        <v>15941.395373046913</v>
      </c>
      <c r="AB223" s="89">
        <v>16779.661496587276</v>
      </c>
      <c r="AC223" s="89">
        <v>17379.937063539885</v>
      </c>
      <c r="AD223" s="89">
        <v>23729.171330078119</v>
      </c>
      <c r="AE223" s="89">
        <v>7248.5867539062619</v>
      </c>
      <c r="AF223" s="89">
        <v>13.431615705131284</v>
      </c>
      <c r="AG223" s="89">
        <v>13721.748289062505</v>
      </c>
      <c r="AH223" s="89">
        <v>26889.661832031285</v>
      </c>
      <c r="AI223" s="89">
        <v>8245.7818359374996</v>
      </c>
      <c r="AJ223" s="89">
        <v>73.165850943358947</v>
      </c>
      <c r="AK223" s="89">
        <v>3321.9492874145462</v>
      </c>
      <c r="AL223" s="89">
        <v>12364.995796875017</v>
      </c>
      <c r="AM223" s="89">
        <v>12065.445916773444</v>
      </c>
      <c r="AN223" s="89">
        <v>2135.1690673828189</v>
      </c>
      <c r="AO223" s="89">
        <v>27900.35928662106</v>
      </c>
      <c r="AP223" s="89">
        <v>57.849802490233884</v>
      </c>
      <c r="AQ223" s="89">
        <v>32757.357685687835</v>
      </c>
      <c r="AR223" s="89">
        <v>32089.10260937499</v>
      </c>
      <c r="AS223" s="89">
        <v>30774.150801757787</v>
      </c>
      <c r="AT223" s="89">
        <v>10953.960568734577</v>
      </c>
      <c r="AU223" s="89">
        <v>33394.376122080786</v>
      </c>
      <c r="AV223" s="89">
        <v>17347.768437500021</v>
      </c>
      <c r="AW223" s="89">
        <v>11170.684187508066</v>
      </c>
      <c r="AX223" s="89">
        <v>25508.953195800779</v>
      </c>
      <c r="AY223" s="89">
        <v>31060.723412109404</v>
      </c>
    </row>
    <row r="224" spans="1:51" x14ac:dyDescent="0.25">
      <c r="A224" s="79">
        <v>43748</v>
      </c>
      <c r="B224" s="80">
        <v>7</v>
      </c>
      <c r="C224" s="89">
        <v>25476.048689453139</v>
      </c>
      <c r="D224" s="89">
        <v>30588.892479437498</v>
      </c>
      <c r="E224" s="89">
        <v>14519.35545898439</v>
      </c>
      <c r="F224" s="89">
        <v>43208.027400390616</v>
      </c>
      <c r="G224" s="89">
        <v>23113.313544921883</v>
      </c>
      <c r="H224" s="89">
        <v>6139.2898815937588</v>
      </c>
      <c r="I224" s="89">
        <v>23078.911321289092</v>
      </c>
      <c r="J224" s="89">
        <v>73.194734573364201</v>
      </c>
      <c r="K224" s="89">
        <v>14930.601568718739</v>
      </c>
      <c r="L224" s="89">
        <v>8299.8300141406216</v>
      </c>
      <c r="M224" s="89">
        <v>28196.679093500035</v>
      </c>
      <c r="N224" s="89">
        <v>11003.240941406249</v>
      </c>
      <c r="O224" s="89">
        <v>36277.40575287502</v>
      </c>
      <c r="P224" s="89">
        <v>2394.9630373803407</v>
      </c>
      <c r="Q224" s="89">
        <v>32.122211933135993</v>
      </c>
      <c r="R224" s="89">
        <v>4634.2173217773434</v>
      </c>
      <c r="S224" s="89">
        <v>33871.497011353327</v>
      </c>
      <c r="T224" s="89">
        <v>12917.931843750001</v>
      </c>
      <c r="U224" s="89">
        <v>6616.6469140624995</v>
      </c>
      <c r="V224" s="89">
        <v>46572.676575328143</v>
      </c>
      <c r="W224" s="89">
        <v>3857.4561767578098</v>
      </c>
      <c r="X224" s="89">
        <v>12418.276215379481</v>
      </c>
      <c r="Y224" s="89">
        <v>11912.651148437502</v>
      </c>
      <c r="Z224" s="89">
        <v>341.99085458984376</v>
      </c>
      <c r="AA224" s="89">
        <v>19911.960779296871</v>
      </c>
      <c r="AB224" s="89">
        <v>19795.280464360734</v>
      </c>
      <c r="AC224" s="89">
        <v>20879.766209310164</v>
      </c>
      <c r="AD224" s="89">
        <v>29415.185199218748</v>
      </c>
      <c r="AE224" s="89">
        <v>8192.6530810546992</v>
      </c>
      <c r="AF224" s="89">
        <v>13.431615705131284</v>
      </c>
      <c r="AG224" s="89">
        <v>17071.244613281247</v>
      </c>
      <c r="AH224" s="89">
        <v>33455.377843749971</v>
      </c>
      <c r="AI224" s="89">
        <v>9308.1691894531177</v>
      </c>
      <c r="AJ224" s="89">
        <v>81.238241650390307</v>
      </c>
      <c r="AK224" s="89">
        <v>3518.5986541748107</v>
      </c>
      <c r="AL224" s="89">
        <v>14683.454944335954</v>
      </c>
      <c r="AM224" s="89">
        <v>14224.502685890649</v>
      </c>
      <c r="AN224" s="89">
        <v>2908.392431640621</v>
      </c>
      <c r="AO224" s="89">
        <v>33105.982394531238</v>
      </c>
      <c r="AP224" s="89">
        <v>150.65778515624993</v>
      </c>
      <c r="AQ224" s="89">
        <v>37037.853333851876</v>
      </c>
      <c r="AR224" s="89">
        <v>37712.521288085904</v>
      </c>
      <c r="AS224" s="89">
        <v>37274.047539062485</v>
      </c>
      <c r="AT224" s="89">
        <v>11911.60493438485</v>
      </c>
      <c r="AU224" s="89">
        <v>41031.463323252719</v>
      </c>
      <c r="AV224" s="89">
        <v>20333.494156249999</v>
      </c>
      <c r="AW224" s="89">
        <v>11154.774654170269</v>
      </c>
      <c r="AX224" s="89">
        <v>30482.850090332042</v>
      </c>
      <c r="AY224" s="89">
        <v>35817.60137304692</v>
      </c>
    </row>
    <row r="225" spans="1:51" x14ac:dyDescent="0.25">
      <c r="A225" s="79">
        <v>43748</v>
      </c>
      <c r="B225" s="80">
        <v>8</v>
      </c>
      <c r="C225" s="89">
        <v>30804.809535156259</v>
      </c>
      <c r="D225" s="89">
        <v>33445.418422875009</v>
      </c>
      <c r="E225" s="89">
        <v>16053.056025390619</v>
      </c>
      <c r="F225" s="89">
        <v>52897.805140624972</v>
      </c>
      <c r="G225" s="89">
        <v>25670.293020304314</v>
      </c>
      <c r="H225" s="89">
        <v>6467.2692155468812</v>
      </c>
      <c r="I225" s="89">
        <v>29820.059652343789</v>
      </c>
      <c r="J225" s="89">
        <v>84.480016708373995</v>
      </c>
      <c r="K225" s="89">
        <v>17801.043091218766</v>
      </c>
      <c r="L225" s="89">
        <v>9317.707211648416</v>
      </c>
      <c r="M225" s="89">
        <v>31416.382428940502</v>
      </c>
      <c r="N225" s="89">
        <v>11273.879306640631</v>
      </c>
      <c r="O225" s="89">
        <v>44328.026620460951</v>
      </c>
      <c r="P225" s="89">
        <v>2277.5619800045492</v>
      </c>
      <c r="Q225" s="89">
        <v>32.918550491333008</v>
      </c>
      <c r="R225" s="89">
        <v>4671.8664672851555</v>
      </c>
      <c r="S225" s="89">
        <v>38038.552854126829</v>
      </c>
      <c r="T225" s="89">
        <v>13276.339577148434</v>
      </c>
      <c r="U225" s="89">
        <v>6506.0503847656191</v>
      </c>
      <c r="V225" s="89">
        <v>51906.96966987499</v>
      </c>
      <c r="W225" s="89">
        <v>4108.9009765624915</v>
      </c>
      <c r="X225" s="89">
        <v>15088.307627562332</v>
      </c>
      <c r="Y225" s="89">
        <v>14209.842796875002</v>
      </c>
      <c r="Z225" s="89">
        <v>346.45699705810551</v>
      </c>
      <c r="AA225" s="89">
        <v>22610.040962890638</v>
      </c>
      <c r="AB225" s="89">
        <v>25531.363251470084</v>
      </c>
      <c r="AC225" s="89">
        <v>23650.382066432205</v>
      </c>
      <c r="AD225" s="89">
        <v>31033.182660156224</v>
      </c>
      <c r="AE225" s="89">
        <v>8682.5309335937563</v>
      </c>
      <c r="AF225" s="89">
        <v>13.431615705131284</v>
      </c>
      <c r="AG225" s="89">
        <v>19932.597624999995</v>
      </c>
      <c r="AH225" s="89">
        <v>34257.327878906253</v>
      </c>
      <c r="AI225" s="89">
        <v>10112.563427734369</v>
      </c>
      <c r="AJ225" s="89">
        <v>134.73944637304697</v>
      </c>
      <c r="AK225" s="89">
        <v>3902.6820625703804</v>
      </c>
      <c r="AL225" s="89">
        <v>15888.60641210937</v>
      </c>
      <c r="AM225" s="89">
        <v>15112.126435148442</v>
      </c>
      <c r="AN225" s="89">
        <v>3267.3262207031312</v>
      </c>
      <c r="AO225" s="89">
        <v>38311.058923828103</v>
      </c>
      <c r="AP225" s="89">
        <v>176.34929638109389</v>
      </c>
      <c r="AQ225" s="89">
        <v>49318.951164054888</v>
      </c>
      <c r="AR225" s="89">
        <v>43610.113448242162</v>
      </c>
      <c r="AS225" s="89">
        <v>41407.448335937501</v>
      </c>
      <c r="AT225" s="89">
        <v>12745.376081334736</v>
      </c>
      <c r="AU225" s="89">
        <v>48696.81924317457</v>
      </c>
      <c r="AV225" s="89">
        <v>20205.069917968784</v>
      </c>
      <c r="AW225" s="89">
        <v>10634.808393388405</v>
      </c>
      <c r="AX225" s="89">
        <v>32795.949116210948</v>
      </c>
      <c r="AY225" s="89">
        <v>46397.235322265733</v>
      </c>
    </row>
    <row r="226" spans="1:51" x14ac:dyDescent="0.25">
      <c r="A226" s="79">
        <v>43748</v>
      </c>
      <c r="B226" s="80">
        <v>9</v>
      </c>
      <c r="C226" s="89">
        <v>34736.201414062496</v>
      </c>
      <c r="D226" s="89">
        <v>37332.656850937492</v>
      </c>
      <c r="E226" s="89">
        <v>16343.478115234344</v>
      </c>
      <c r="F226" s="89">
        <v>56679.907664062514</v>
      </c>
      <c r="G226" s="89">
        <v>29772.950355017136</v>
      </c>
      <c r="H226" s="89">
        <v>8252.8669683750049</v>
      </c>
      <c r="I226" s="89">
        <v>34631.762912109385</v>
      </c>
      <c r="J226" s="89">
        <v>92.564271926879911</v>
      </c>
      <c r="K226" s="89">
        <v>19653.931823093782</v>
      </c>
      <c r="L226" s="89">
        <v>10743.800556374959</v>
      </c>
      <c r="M226" s="89">
        <v>36440.077016587464</v>
      </c>
      <c r="N226" s="89">
        <v>10656.60749804688</v>
      </c>
      <c r="O226" s="89">
        <v>50026.27829871876</v>
      </c>
      <c r="P226" s="89">
        <v>2296.2209247633391</v>
      </c>
      <c r="Q226" s="89">
        <v>33.656125068664565</v>
      </c>
      <c r="R226" s="89">
        <v>4343.0931945800767</v>
      </c>
      <c r="S226" s="89">
        <v>40501.390986939303</v>
      </c>
      <c r="T226" s="89">
        <v>13638.72913476563</v>
      </c>
      <c r="U226" s="89">
        <v>6228.9809599609298</v>
      </c>
      <c r="V226" s="89">
        <v>50953.977500249974</v>
      </c>
      <c r="W226" s="89">
        <v>4689.5172119140607</v>
      </c>
      <c r="X226" s="89">
        <v>16884.622446481724</v>
      </c>
      <c r="Y226" s="89">
        <v>16636.029718750007</v>
      </c>
      <c r="Z226" s="89">
        <v>389.24521008300769</v>
      </c>
      <c r="AA226" s="89">
        <v>25003.038857421936</v>
      </c>
      <c r="AB226" s="89">
        <v>31330.1902983451</v>
      </c>
      <c r="AC226" s="89">
        <v>24531.676928831479</v>
      </c>
      <c r="AD226" s="89">
        <v>29968.315414062552</v>
      </c>
      <c r="AE226" s="89">
        <v>9621.0963281249951</v>
      </c>
      <c r="AF226" s="89">
        <v>13.431615705131284</v>
      </c>
      <c r="AG226" s="89">
        <v>20850.059179687491</v>
      </c>
      <c r="AH226" s="89">
        <v>32780.674968750005</v>
      </c>
      <c r="AI226" s="89">
        <v>11838.100732421881</v>
      </c>
      <c r="AJ226" s="89">
        <v>197.21418258984482</v>
      </c>
      <c r="AK226" s="89">
        <v>4800.0276720451866</v>
      </c>
      <c r="AL226" s="89">
        <v>15607.689419921862</v>
      </c>
      <c r="AM226" s="89">
        <v>16211.213851515649</v>
      </c>
      <c r="AN226" s="89">
        <v>2888.5796386718794</v>
      </c>
      <c r="AO226" s="89">
        <v>42194.495439453101</v>
      </c>
      <c r="AP226" s="89">
        <v>363.82621053936674</v>
      </c>
      <c r="AQ226" s="89">
        <v>60451.028389554878</v>
      </c>
      <c r="AR226" s="89">
        <v>49813.295640624972</v>
      </c>
      <c r="AS226" s="89">
        <v>42930.589083984363</v>
      </c>
      <c r="AT226" s="89">
        <v>14619.704412205887</v>
      </c>
      <c r="AU226" s="89">
        <v>51230.140249033924</v>
      </c>
      <c r="AV226" s="89">
        <v>20677.704078124967</v>
      </c>
      <c r="AW226" s="89">
        <v>10044.868896066839</v>
      </c>
      <c r="AX226" s="89">
        <v>32499.50658569338</v>
      </c>
      <c r="AY226" s="89">
        <v>57551.181617187445</v>
      </c>
    </row>
    <row r="227" spans="1:51" x14ac:dyDescent="0.25">
      <c r="A227" s="79">
        <v>43748</v>
      </c>
      <c r="B227" s="80">
        <v>10</v>
      </c>
      <c r="C227" s="89">
        <v>38046.238417968663</v>
      </c>
      <c r="D227" s="89">
        <v>40348.248277687482</v>
      </c>
      <c r="E227" s="89">
        <v>17449.095136718774</v>
      </c>
      <c r="F227" s="89">
        <v>60509.300796874981</v>
      </c>
      <c r="G227" s="89">
        <v>34596.393082987299</v>
      </c>
      <c r="H227" s="89">
        <v>9728.6962376874963</v>
      </c>
      <c r="I227" s="89">
        <v>38964.285155273443</v>
      </c>
      <c r="J227" s="89">
        <v>100.52904891967771</v>
      </c>
      <c r="K227" s="89">
        <v>21472.098889171888</v>
      </c>
      <c r="L227" s="89">
        <v>11642.990631421886</v>
      </c>
      <c r="M227" s="89">
        <v>38781.912731273442</v>
      </c>
      <c r="N227" s="89">
        <v>11788.180156249988</v>
      </c>
      <c r="O227" s="89">
        <v>54233.903271484356</v>
      </c>
      <c r="P227" s="89">
        <v>3001.4159838294063</v>
      </c>
      <c r="Q227" s="89">
        <v>33.859594345092781</v>
      </c>
      <c r="R227" s="89">
        <v>4516.7036743164063</v>
      </c>
      <c r="S227" s="89">
        <v>42787.202463501817</v>
      </c>
      <c r="T227" s="89">
        <v>15156.592326171876</v>
      </c>
      <c r="U227" s="89">
        <v>6744.596348632821</v>
      </c>
      <c r="V227" s="89">
        <v>52872.514977093706</v>
      </c>
      <c r="W227" s="89">
        <v>5451.2945800781181</v>
      </c>
      <c r="X227" s="89">
        <v>18444.729546688643</v>
      </c>
      <c r="Y227" s="89">
        <v>18444.537277343748</v>
      </c>
      <c r="Z227" s="89">
        <v>432.64154740600588</v>
      </c>
      <c r="AA227" s="89">
        <v>27119.449921874952</v>
      </c>
      <c r="AB227" s="89">
        <v>35124.539985845091</v>
      </c>
      <c r="AC227" s="89">
        <v>26379.696882628654</v>
      </c>
      <c r="AD227" s="89">
        <v>31237.34995703126</v>
      </c>
      <c r="AE227" s="89">
        <v>9714.6517285156424</v>
      </c>
      <c r="AF227" s="89">
        <v>13.431615705131284</v>
      </c>
      <c r="AG227" s="89">
        <v>22007.541757812498</v>
      </c>
      <c r="AH227" s="89">
        <v>33260.943386718747</v>
      </c>
      <c r="AI227" s="89">
        <v>13545.550341796879</v>
      </c>
      <c r="AJ227" s="89">
        <v>218.89428234961002</v>
      </c>
      <c r="AK227" s="89">
        <v>5281.8801663703371</v>
      </c>
      <c r="AL227" s="89">
        <v>16177.83498046875</v>
      </c>
      <c r="AM227" s="89">
        <v>17552.073970375004</v>
      </c>
      <c r="AN227" s="89">
        <v>3041.0295898437398</v>
      </c>
      <c r="AO227" s="89">
        <v>46094.683419921879</v>
      </c>
      <c r="AP227" s="89">
        <v>637.19101955285987</v>
      </c>
      <c r="AQ227" s="89">
        <v>68846.02785121114</v>
      </c>
      <c r="AR227" s="89">
        <v>54752.015158203132</v>
      </c>
      <c r="AS227" s="89">
        <v>44783.126865234386</v>
      </c>
      <c r="AT227" s="89">
        <v>15438.205016978218</v>
      </c>
      <c r="AU227" s="89">
        <v>54065.232317393311</v>
      </c>
      <c r="AV227" s="89">
        <v>21534.060800781277</v>
      </c>
      <c r="AW227" s="89">
        <v>9417.6514245026283</v>
      </c>
      <c r="AX227" s="89">
        <v>34009.631411132825</v>
      </c>
      <c r="AY227" s="89">
        <v>65489.339816406224</v>
      </c>
    </row>
    <row r="228" spans="1:51" x14ac:dyDescent="0.25">
      <c r="A228" s="79">
        <v>43748</v>
      </c>
      <c r="B228" s="80">
        <v>11</v>
      </c>
      <c r="C228" s="89">
        <v>40190.207183593739</v>
      </c>
      <c r="D228" s="89">
        <v>42142.53043296875</v>
      </c>
      <c r="E228" s="89">
        <v>18474.195078125016</v>
      </c>
      <c r="F228" s="89">
        <v>64315.780171875012</v>
      </c>
      <c r="G228" s="89">
        <v>36787.600535781676</v>
      </c>
      <c r="H228" s="89">
        <v>9897.930326343745</v>
      </c>
      <c r="I228" s="89">
        <v>42044.21551074223</v>
      </c>
      <c r="J228" s="89">
        <v>99.208078384399514</v>
      </c>
      <c r="K228" s="89">
        <v>22227.068292671902</v>
      </c>
      <c r="L228" s="89">
        <v>11760.054174156247</v>
      </c>
      <c r="M228" s="89">
        <v>39348.116188635802</v>
      </c>
      <c r="N228" s="89">
        <v>13245.118410156239</v>
      </c>
      <c r="O228" s="89">
        <v>57811.533186515619</v>
      </c>
      <c r="P228" s="89">
        <v>2174.7905763988038</v>
      </c>
      <c r="Q228" s="89">
        <v>34.255001068115234</v>
      </c>
      <c r="R228" s="89">
        <v>4645.8323486328127</v>
      </c>
      <c r="S228" s="89">
        <v>44296.455348267453</v>
      </c>
      <c r="T228" s="89">
        <v>16473.565058593773</v>
      </c>
      <c r="U228" s="89">
        <v>7191.8685302734402</v>
      </c>
      <c r="V228" s="89">
        <v>55581.85248784376</v>
      </c>
      <c r="W228" s="89">
        <v>5740.2453857421897</v>
      </c>
      <c r="X228" s="89">
        <v>20050.79165683332</v>
      </c>
      <c r="Y228" s="89">
        <v>17856.570417968753</v>
      </c>
      <c r="Z228" s="89">
        <v>409.95244699096668</v>
      </c>
      <c r="AA228" s="89">
        <v>27746.109080078088</v>
      </c>
      <c r="AB228" s="89">
        <v>36210.382747563846</v>
      </c>
      <c r="AC228" s="89">
        <v>27967.985347830185</v>
      </c>
      <c r="AD228" s="89">
        <v>32452.824124999981</v>
      </c>
      <c r="AE228" s="89">
        <v>10793.265322265621</v>
      </c>
      <c r="AF228" s="89">
        <v>13.431615705131284</v>
      </c>
      <c r="AG228" s="89">
        <v>22784.240804687503</v>
      </c>
      <c r="AH228" s="89">
        <v>35145.013781250011</v>
      </c>
      <c r="AI228" s="89">
        <v>14091.796875</v>
      </c>
      <c r="AJ228" s="89">
        <v>241.3869298046888</v>
      </c>
      <c r="AK228" s="89">
        <v>5295.4540647326648</v>
      </c>
      <c r="AL228" s="89">
        <v>16801.753447265626</v>
      </c>
      <c r="AM228" s="89">
        <v>18794.411248703153</v>
      </c>
      <c r="AN228" s="89">
        <v>3218.9055175781177</v>
      </c>
      <c r="AO228" s="89">
        <v>48616.653231445329</v>
      </c>
      <c r="AP228" s="89">
        <v>458.14900809619542</v>
      </c>
      <c r="AQ228" s="89">
        <v>73820.854453851833</v>
      </c>
      <c r="AR228" s="89">
        <v>57178.723000000049</v>
      </c>
      <c r="AS228" s="89">
        <v>46039.336998046892</v>
      </c>
      <c r="AT228" s="89">
        <v>16004.897260348824</v>
      </c>
      <c r="AU228" s="89">
        <v>56163.275249033919</v>
      </c>
      <c r="AV228" s="89">
        <v>22415.097066406281</v>
      </c>
      <c r="AW228" s="89">
        <v>9793.901467953363</v>
      </c>
      <c r="AX228" s="89">
        <v>35377.030541992208</v>
      </c>
      <c r="AY228" s="89">
        <v>69376.031140624938</v>
      </c>
    </row>
    <row r="229" spans="1:51" x14ac:dyDescent="0.25">
      <c r="A229" s="79">
        <v>43748</v>
      </c>
      <c r="B229" s="80">
        <v>12</v>
      </c>
      <c r="C229" s="89">
        <v>41872.059945312591</v>
      </c>
      <c r="D229" s="89">
        <v>43314.013687687504</v>
      </c>
      <c r="E229" s="89">
        <v>19739.720048828145</v>
      </c>
      <c r="F229" s="89">
        <v>67419.799042968792</v>
      </c>
      <c r="G229" s="89">
        <v>38565.118149602284</v>
      </c>
      <c r="H229" s="89">
        <v>10074.470567187493</v>
      </c>
      <c r="I229" s="89">
        <v>44071.532000976578</v>
      </c>
      <c r="J229" s="89">
        <v>94.745044708251996</v>
      </c>
      <c r="K229" s="89">
        <v>23078.422381531265</v>
      </c>
      <c r="L229" s="89">
        <v>11924.446665578107</v>
      </c>
      <c r="M229" s="89">
        <v>40338.523185703183</v>
      </c>
      <c r="N229" s="89">
        <v>14432.516800781252</v>
      </c>
      <c r="O229" s="89">
        <v>59752.331768484379</v>
      </c>
      <c r="P229" s="89">
        <v>3733.0784128746336</v>
      </c>
      <c r="Q229" s="89">
        <v>34.188319206237793</v>
      </c>
      <c r="R229" s="89">
        <v>4831.0790649414066</v>
      </c>
      <c r="S229" s="89">
        <v>45472.127342408065</v>
      </c>
      <c r="T229" s="89">
        <v>17807.270085937507</v>
      </c>
      <c r="U229" s="89">
        <v>7931.2509501953118</v>
      </c>
      <c r="V229" s="89">
        <v>58181.124161156258</v>
      </c>
      <c r="W229" s="89">
        <v>5894.7087402343886</v>
      </c>
      <c r="X229" s="89">
        <v>20251.500729393312</v>
      </c>
      <c r="Y229" s="89">
        <v>17982.782230468747</v>
      </c>
      <c r="Z229" s="89">
        <v>442.14753853759771</v>
      </c>
      <c r="AA229" s="89">
        <v>28960.471164062485</v>
      </c>
      <c r="AB229" s="89">
        <v>37103.313407720103</v>
      </c>
      <c r="AC229" s="89">
        <v>29250.526054057296</v>
      </c>
      <c r="AD229" s="89">
        <v>33949.472593749997</v>
      </c>
      <c r="AE229" s="89">
        <v>10971.436455078154</v>
      </c>
      <c r="AF229" s="89">
        <v>13.431615705131284</v>
      </c>
      <c r="AG229" s="89">
        <v>23357.970316406241</v>
      </c>
      <c r="AH229" s="89">
        <v>36566.853101562483</v>
      </c>
      <c r="AI229" s="89">
        <v>14597.34711914063</v>
      </c>
      <c r="AJ229" s="89">
        <v>228.37730094531247</v>
      </c>
      <c r="AK229" s="89">
        <v>5336.5274797155771</v>
      </c>
      <c r="AL229" s="89">
        <v>17558.410154296871</v>
      </c>
      <c r="AM229" s="89">
        <v>19825.868970937507</v>
      </c>
      <c r="AN229" s="89">
        <v>3490.9328125000084</v>
      </c>
      <c r="AO229" s="89">
        <v>50668.871910156253</v>
      </c>
      <c r="AP229" s="89">
        <v>686.41015564745135</v>
      </c>
      <c r="AQ229" s="89">
        <v>77092.559752195506</v>
      </c>
      <c r="AR229" s="89">
        <v>58754.633208984364</v>
      </c>
      <c r="AS229" s="89">
        <v>47617.965923828124</v>
      </c>
      <c r="AT229" s="89">
        <v>16873.233485804696</v>
      </c>
      <c r="AU229" s="89">
        <v>57711.929999033877</v>
      </c>
      <c r="AV229" s="89">
        <v>23438.233910156247</v>
      </c>
      <c r="AW229" s="89">
        <v>8126.758650019061</v>
      </c>
      <c r="AX229" s="89">
        <v>36581.22900390625</v>
      </c>
      <c r="AY229" s="89">
        <v>71927.133851562583</v>
      </c>
    </row>
    <row r="230" spans="1:51" x14ac:dyDescent="0.25">
      <c r="A230" s="79">
        <v>43748</v>
      </c>
      <c r="B230" s="80">
        <v>13</v>
      </c>
      <c r="C230" s="89">
        <v>43350.852593750045</v>
      </c>
      <c r="D230" s="89">
        <v>44354.121097968731</v>
      </c>
      <c r="E230" s="89">
        <v>21066.835644531253</v>
      </c>
      <c r="F230" s="89">
        <v>70488.057519531285</v>
      </c>
      <c r="G230" s="89">
        <v>39147.182965979911</v>
      </c>
      <c r="H230" s="89">
        <v>9736.0115614374936</v>
      </c>
      <c r="I230" s="89">
        <v>45299.292485351521</v>
      </c>
      <c r="J230" s="89">
        <v>101.3686313629149</v>
      </c>
      <c r="K230" s="89">
        <v>23790.869183203133</v>
      </c>
      <c r="L230" s="89">
        <v>11987.857982757818</v>
      </c>
      <c r="M230" s="89">
        <v>40624.622053854036</v>
      </c>
      <c r="N230" s="89">
        <v>15289.280421874997</v>
      </c>
      <c r="O230" s="89">
        <v>61188.078132140618</v>
      </c>
      <c r="P230" s="89">
        <v>2996.2448964431469</v>
      </c>
      <c r="Q230" s="89">
        <v>33.632501602172859</v>
      </c>
      <c r="R230" s="89">
        <v>5138.489611816407</v>
      </c>
      <c r="S230" s="89">
        <v>47374.168885376836</v>
      </c>
      <c r="T230" s="89">
        <v>18965.971798828112</v>
      </c>
      <c r="U230" s="89">
        <v>8770.1079941406315</v>
      </c>
      <c r="V230" s="89">
        <v>61177.150265312499</v>
      </c>
      <c r="W230" s="89">
        <v>6146.180200195311</v>
      </c>
      <c r="X230" s="89">
        <v>21352.577156737021</v>
      </c>
      <c r="Y230" s="89">
        <v>17588.87546093751</v>
      </c>
      <c r="Z230" s="89">
        <v>427.56492012329107</v>
      </c>
      <c r="AA230" s="89">
        <v>29195.380517578178</v>
      </c>
      <c r="AB230" s="89">
        <v>37863.809106938847</v>
      </c>
      <c r="AC230" s="89">
        <v>31110.616518664567</v>
      </c>
      <c r="AD230" s="89">
        <v>35916.777582031245</v>
      </c>
      <c r="AE230" s="89">
        <v>10901.557388671878</v>
      </c>
      <c r="AF230" s="89">
        <v>13.431615705131284</v>
      </c>
      <c r="AG230" s="89">
        <v>24176.269847656255</v>
      </c>
      <c r="AH230" s="89">
        <v>39376.543718749999</v>
      </c>
      <c r="AI230" s="89">
        <v>14508.12250976563</v>
      </c>
      <c r="AJ230" s="89">
        <v>239.44851238476565</v>
      </c>
      <c r="AK230" s="89">
        <v>5328.8690427966312</v>
      </c>
      <c r="AL230" s="89">
        <v>18510.553914062504</v>
      </c>
      <c r="AM230" s="89">
        <v>20666.498518828132</v>
      </c>
      <c r="AN230" s="89">
        <v>3769.6705078125106</v>
      </c>
      <c r="AO230" s="89">
        <v>53263.106683593775</v>
      </c>
      <c r="AP230" s="89">
        <v>675.38323356446062</v>
      </c>
      <c r="AQ230" s="89">
        <v>79437.729869132963</v>
      </c>
      <c r="AR230" s="89">
        <v>60598.402912109363</v>
      </c>
      <c r="AS230" s="89">
        <v>49575.55049023436</v>
      </c>
      <c r="AT230" s="89">
        <v>17527.354550930184</v>
      </c>
      <c r="AU230" s="89">
        <v>59673.519721690216</v>
      </c>
      <c r="AV230" s="89">
        <v>24191.901644531215</v>
      </c>
      <c r="AW230" s="89">
        <v>5791.0783690896169</v>
      </c>
      <c r="AX230" s="89">
        <v>38407.847861328104</v>
      </c>
      <c r="AY230" s="89">
        <v>74224.344324218735</v>
      </c>
    </row>
    <row r="231" spans="1:51" x14ac:dyDescent="0.25">
      <c r="A231" s="79">
        <v>43748</v>
      </c>
      <c r="B231" s="80">
        <v>14</v>
      </c>
      <c r="C231" s="89">
        <v>43756.932785156256</v>
      </c>
      <c r="D231" s="89">
        <v>43534.139251187509</v>
      </c>
      <c r="E231" s="89">
        <v>21399.431552734372</v>
      </c>
      <c r="F231" s="89">
        <v>71842.667148437555</v>
      </c>
      <c r="G231" s="89">
        <v>36400.162515982309</v>
      </c>
      <c r="H231" s="89">
        <v>9355.6335417812352</v>
      </c>
      <c r="I231" s="89">
        <v>45745.713817382828</v>
      </c>
      <c r="J231" s="89">
        <v>104.58452796936041</v>
      </c>
      <c r="K231" s="89">
        <v>23421.956938140633</v>
      </c>
      <c r="L231" s="89">
        <v>11592.005506679698</v>
      </c>
      <c r="M231" s="89">
        <v>39201.100045589868</v>
      </c>
      <c r="N231" s="89">
        <v>15633.6986171875</v>
      </c>
      <c r="O231" s="89">
        <v>61071.472692328105</v>
      </c>
      <c r="P231" s="89">
        <v>3350.3181230418627</v>
      </c>
      <c r="Q231" s="89">
        <v>31.695650577545162</v>
      </c>
      <c r="R231" s="89">
        <v>5370.2159667968754</v>
      </c>
      <c r="S231" s="89">
        <v>47243.662731079967</v>
      </c>
      <c r="T231" s="89">
        <v>19419.703572265636</v>
      </c>
      <c r="U231" s="89">
        <v>8926.4641113281323</v>
      </c>
      <c r="V231" s="89">
        <v>62562.458410281288</v>
      </c>
      <c r="W231" s="89">
        <v>5725.9221435546915</v>
      </c>
      <c r="X231" s="89">
        <v>20765.537357342269</v>
      </c>
      <c r="Y231" s="89">
        <v>17804.148984375002</v>
      </c>
      <c r="Z231" s="89">
        <v>401.84328590087904</v>
      </c>
      <c r="AA231" s="89">
        <v>28892.778759765632</v>
      </c>
      <c r="AB231" s="89">
        <v>38512.65069287629</v>
      </c>
      <c r="AC231" s="89">
        <v>31487.232194046766</v>
      </c>
      <c r="AD231" s="89">
        <v>36919.536632812502</v>
      </c>
      <c r="AE231" s="89">
        <v>10858.459130859394</v>
      </c>
      <c r="AF231" s="89">
        <v>13.431615705131284</v>
      </c>
      <c r="AG231" s="89">
        <v>24337.064859374997</v>
      </c>
      <c r="AH231" s="89">
        <v>40744.786195312488</v>
      </c>
      <c r="AI231" s="89">
        <v>14508.646777343762</v>
      </c>
      <c r="AJ231" s="89">
        <v>183.51967854296942</v>
      </c>
      <c r="AK231" s="89">
        <v>5282.2887595434595</v>
      </c>
      <c r="AL231" s="89">
        <v>19418.779722656254</v>
      </c>
      <c r="AM231" s="89">
        <v>21201.346865843723</v>
      </c>
      <c r="AN231" s="89">
        <v>3943.3107421874993</v>
      </c>
      <c r="AO231" s="89">
        <v>53938.240795898426</v>
      </c>
      <c r="AP231" s="89">
        <v>712.30139253307721</v>
      </c>
      <c r="AQ231" s="89">
        <v>80463.424081726771</v>
      </c>
      <c r="AR231" s="89">
        <v>59873.878632812521</v>
      </c>
      <c r="AS231" s="89">
        <v>49824.979240234388</v>
      </c>
      <c r="AT231" s="89">
        <v>17652.509835425324</v>
      </c>
      <c r="AU231" s="89">
        <v>60542.955959971485</v>
      </c>
      <c r="AV231" s="89">
        <v>24975.800003906228</v>
      </c>
      <c r="AW231" s="89">
        <v>6438.0301130962953</v>
      </c>
      <c r="AX231" s="89">
        <v>39488.266655273466</v>
      </c>
      <c r="AY231" s="89">
        <v>75449.14117578126</v>
      </c>
    </row>
    <row r="232" spans="1:51" x14ac:dyDescent="0.25">
      <c r="A232" s="79">
        <v>43748</v>
      </c>
      <c r="B232" s="80">
        <v>15</v>
      </c>
      <c r="C232" s="89">
        <v>42874.316105468672</v>
      </c>
      <c r="D232" s="89">
        <v>45330.297117437498</v>
      </c>
      <c r="E232" s="89">
        <v>21442.541806640635</v>
      </c>
      <c r="F232" s="89">
        <v>70699.613074218694</v>
      </c>
      <c r="G232" s="89">
        <v>38946.589254023835</v>
      </c>
      <c r="H232" s="89">
        <v>9890.220764656242</v>
      </c>
      <c r="I232" s="89">
        <v>45753.116227539045</v>
      </c>
      <c r="J232" s="89">
        <v>103.45380973815911</v>
      </c>
      <c r="K232" s="89">
        <v>23972.06558748438</v>
      </c>
      <c r="L232" s="89">
        <v>12204.144292359328</v>
      </c>
      <c r="M232" s="89">
        <v>42486.27286139725</v>
      </c>
      <c r="N232" s="89">
        <v>15073.053933593756</v>
      </c>
      <c r="O232" s="89">
        <v>61041.454439531321</v>
      </c>
      <c r="P232" s="89">
        <v>2939.0971572726876</v>
      </c>
      <c r="Q232" s="89">
        <v>32.227833747863784</v>
      </c>
      <c r="R232" s="89">
        <v>5306.4984008789061</v>
      </c>
      <c r="S232" s="89">
        <v>48159.997834595575</v>
      </c>
      <c r="T232" s="89">
        <v>18890.650171875008</v>
      </c>
      <c r="U232" s="89">
        <v>8902.802707031251</v>
      </c>
      <c r="V232" s="89">
        <v>61654.909399531236</v>
      </c>
      <c r="W232" s="89">
        <v>5992.63005371094</v>
      </c>
      <c r="X232" s="89">
        <v>21951.134814859161</v>
      </c>
      <c r="Y232" s="89">
        <v>18330.924667968753</v>
      </c>
      <c r="Z232" s="89">
        <v>429.8431412414551</v>
      </c>
      <c r="AA232" s="89">
        <v>30446.545927734358</v>
      </c>
      <c r="AB232" s="89">
        <v>38610.662501470142</v>
      </c>
      <c r="AC232" s="89">
        <v>30883.289741947923</v>
      </c>
      <c r="AD232" s="89">
        <v>36771.936847656238</v>
      </c>
      <c r="AE232" s="89">
        <v>10837.688337890628</v>
      </c>
      <c r="AF232" s="89">
        <v>13.431615705131284</v>
      </c>
      <c r="AG232" s="89">
        <v>24468.096929687501</v>
      </c>
      <c r="AH232" s="89">
        <v>40836.29290624999</v>
      </c>
      <c r="AI232" s="89">
        <v>14873.579150390618</v>
      </c>
      <c r="AJ232" s="89">
        <v>215.44476710156306</v>
      </c>
      <c r="AK232" s="89">
        <v>5595.1874174841305</v>
      </c>
      <c r="AL232" s="89">
        <v>19716.518431640638</v>
      </c>
      <c r="AM232" s="89">
        <v>21581.227864421868</v>
      </c>
      <c r="AN232" s="89">
        <v>3949.4024902343899</v>
      </c>
      <c r="AO232" s="89">
        <v>54833.00696777345</v>
      </c>
      <c r="AP232" s="89">
        <v>659.56877875258238</v>
      </c>
      <c r="AQ232" s="89">
        <v>80902.728305320503</v>
      </c>
      <c r="AR232" s="89">
        <v>60377.760416015641</v>
      </c>
      <c r="AS232" s="89">
        <v>50508.723437499975</v>
      </c>
      <c r="AT232" s="89">
        <v>17741.858988889289</v>
      </c>
      <c r="AU232" s="89">
        <v>60935.690198252669</v>
      </c>
      <c r="AV232" s="89">
        <v>24865.324914062501</v>
      </c>
      <c r="AW232" s="89">
        <v>7451.7878127047488</v>
      </c>
      <c r="AX232" s="89">
        <v>39617.3891381836</v>
      </c>
      <c r="AY232" s="89">
        <v>75343.224460937403</v>
      </c>
    </row>
    <row r="233" spans="1:51" x14ac:dyDescent="0.25">
      <c r="A233" s="79">
        <v>43748</v>
      </c>
      <c r="B233" s="80">
        <v>16</v>
      </c>
      <c r="C233" s="89">
        <v>42307.305070312592</v>
      </c>
      <c r="D233" s="89">
        <v>45278.367870906266</v>
      </c>
      <c r="E233" s="89">
        <v>20946.012382812514</v>
      </c>
      <c r="F233" s="89">
        <v>68843.091363281259</v>
      </c>
      <c r="G233" s="89">
        <v>40104.622158685874</v>
      </c>
      <c r="H233" s="89">
        <v>10090.590007906243</v>
      </c>
      <c r="I233" s="89">
        <v>45485.7654013672</v>
      </c>
      <c r="J233" s="89">
        <v>99.348934173584013</v>
      </c>
      <c r="K233" s="89">
        <v>24075.972192765625</v>
      </c>
      <c r="L233" s="89">
        <v>12326.75540874219</v>
      </c>
      <c r="M233" s="89">
        <v>42178.195001828157</v>
      </c>
      <c r="N233" s="89">
        <v>15070.811773437508</v>
      </c>
      <c r="O233" s="89">
        <v>60957.953759546894</v>
      </c>
      <c r="P233" s="89">
        <v>2581.3339663712177</v>
      </c>
      <c r="Q233" s="89">
        <v>33.512083053588867</v>
      </c>
      <c r="R233" s="89">
        <v>5147.8276489257796</v>
      </c>
      <c r="S233" s="89">
        <v>47849.17577795493</v>
      </c>
      <c r="T233" s="89">
        <v>18577.728357421856</v>
      </c>
      <c r="U233" s="89">
        <v>8697.2208183593793</v>
      </c>
      <c r="V233" s="89">
        <v>60568.239677843805</v>
      </c>
      <c r="W233" s="89">
        <v>6127.2424560546906</v>
      </c>
      <c r="X233" s="89">
        <v>22788.009801130138</v>
      </c>
      <c r="Y233" s="89">
        <v>17993.640792968759</v>
      </c>
      <c r="Z233" s="89">
        <v>444.71233850097661</v>
      </c>
      <c r="AA233" s="89">
        <v>30912.001294921869</v>
      </c>
      <c r="AB233" s="89">
        <v>38711.009802251385</v>
      </c>
      <c r="AC233" s="89">
        <v>30072.181587100182</v>
      </c>
      <c r="AD233" s="89">
        <v>36167.449191406224</v>
      </c>
      <c r="AE233" s="89">
        <v>11346.716648437516</v>
      </c>
      <c r="AF233" s="89">
        <v>13.431615705131284</v>
      </c>
      <c r="AG233" s="89">
        <v>24200.396742187499</v>
      </c>
      <c r="AH233" s="89">
        <v>40685.010386718779</v>
      </c>
      <c r="AI233" s="89">
        <v>15273.760107421889</v>
      </c>
      <c r="AJ233" s="89">
        <v>239.35569901562405</v>
      </c>
      <c r="AK233" s="89">
        <v>5751.5071782519535</v>
      </c>
      <c r="AL233" s="89">
        <v>19704.546667968763</v>
      </c>
      <c r="AM233" s="89">
        <v>21624.545827015634</v>
      </c>
      <c r="AN233" s="89">
        <v>3908.4735839843797</v>
      </c>
      <c r="AO233" s="89">
        <v>54887.86135546874</v>
      </c>
      <c r="AP233" s="89">
        <v>262.57201848203277</v>
      </c>
      <c r="AQ233" s="89">
        <v>81350.936959851824</v>
      </c>
      <c r="AR233" s="89">
        <v>61947.446886718753</v>
      </c>
      <c r="AS233" s="89">
        <v>50404.039332031251</v>
      </c>
      <c r="AT233" s="89">
        <v>18200.126914503195</v>
      </c>
      <c r="AU233" s="89">
        <v>58920.592417002656</v>
      </c>
      <c r="AV233" s="89">
        <v>24412.697988281248</v>
      </c>
      <c r="AW233" s="89">
        <v>7397.4141095778268</v>
      </c>
      <c r="AX233" s="89">
        <v>39178.448784179694</v>
      </c>
      <c r="AY233" s="89">
        <v>75594.744593750002</v>
      </c>
    </row>
    <row r="234" spans="1:51" x14ac:dyDescent="0.25">
      <c r="A234" s="79">
        <v>43748</v>
      </c>
      <c r="B234" s="80">
        <v>17</v>
      </c>
      <c r="C234" s="89">
        <v>41255.667585937539</v>
      </c>
      <c r="D234" s="89">
        <v>45077.974265749988</v>
      </c>
      <c r="E234" s="89">
        <v>20100.863291015612</v>
      </c>
      <c r="F234" s="89">
        <v>66902.212695312512</v>
      </c>
      <c r="G234" s="89">
        <v>39718.377589492091</v>
      </c>
      <c r="H234" s="89">
        <v>9881.1023147812593</v>
      </c>
      <c r="I234" s="89">
        <v>44720.785430664109</v>
      </c>
      <c r="J234" s="89">
        <v>102.97974967956549</v>
      </c>
      <c r="K234" s="89">
        <v>23984.194122781239</v>
      </c>
      <c r="L234" s="89">
        <v>12761.468450117183</v>
      </c>
      <c r="M234" s="89">
        <v>41602.371176220498</v>
      </c>
      <c r="N234" s="89">
        <v>14565.116740234376</v>
      </c>
      <c r="O234" s="89">
        <v>59865.477138546841</v>
      </c>
      <c r="P234" s="89">
        <v>4104.4339446118465</v>
      </c>
      <c r="Q234" s="89">
        <v>32.908129215240479</v>
      </c>
      <c r="R234" s="89">
        <v>5045.8001098632813</v>
      </c>
      <c r="S234" s="89">
        <v>47613.55876428308</v>
      </c>
      <c r="T234" s="89">
        <v>18143.61177539064</v>
      </c>
      <c r="U234" s="89">
        <v>8353.2774843750012</v>
      </c>
      <c r="V234" s="89">
        <v>60361.055811968748</v>
      </c>
      <c r="W234" s="89">
        <v>5963.8442138671808</v>
      </c>
      <c r="X234" s="89">
        <v>21869.748421306242</v>
      </c>
      <c r="Y234" s="89">
        <v>18865.979492187496</v>
      </c>
      <c r="Z234" s="89">
        <v>433.84502305908211</v>
      </c>
      <c r="AA234" s="89">
        <v>30221.860197265622</v>
      </c>
      <c r="AB234" s="89">
        <v>37981.700216313795</v>
      </c>
      <c r="AC234" s="89">
        <v>28992.59746421437</v>
      </c>
      <c r="AD234" s="89">
        <v>36075.60139062503</v>
      </c>
      <c r="AE234" s="89">
        <v>11131.88189843749</v>
      </c>
      <c r="AF234" s="89">
        <v>13.431615705131284</v>
      </c>
      <c r="AG234" s="89">
        <v>24079.840683593753</v>
      </c>
      <c r="AH234" s="89">
        <v>40855.57346875003</v>
      </c>
      <c r="AI234" s="89">
        <v>15604.842480468751</v>
      </c>
      <c r="AJ234" s="89">
        <v>208.71779742773504</v>
      </c>
      <c r="AK234" s="89">
        <v>5655.1803334472652</v>
      </c>
      <c r="AL234" s="89">
        <v>19997.923345703137</v>
      </c>
      <c r="AM234" s="89">
        <v>21491.615417828161</v>
      </c>
      <c r="AN234" s="89">
        <v>4022.9136718750106</v>
      </c>
      <c r="AO234" s="89">
        <v>54203.332483398459</v>
      </c>
      <c r="AP234" s="89">
        <v>706.93153894683667</v>
      </c>
      <c r="AQ234" s="89">
        <v>79862.447773008069</v>
      </c>
      <c r="AR234" s="89">
        <v>60833.877595703103</v>
      </c>
      <c r="AS234" s="89">
        <v>50457.890976562536</v>
      </c>
      <c r="AT234" s="89">
        <v>18059.733481351861</v>
      </c>
      <c r="AU234" s="89">
        <v>58478.259811534008</v>
      </c>
      <c r="AV234" s="89">
        <v>23988.816308593778</v>
      </c>
      <c r="AW234" s="89">
        <v>6976.2891638769652</v>
      </c>
      <c r="AX234" s="89">
        <v>39140.238193359364</v>
      </c>
      <c r="AY234" s="89">
        <v>73736.106535156199</v>
      </c>
    </row>
    <row r="235" spans="1:51" x14ac:dyDescent="0.25">
      <c r="A235" s="79">
        <v>43748</v>
      </c>
      <c r="B235" s="80">
        <v>18</v>
      </c>
      <c r="C235" s="89">
        <v>39459.008125000015</v>
      </c>
      <c r="D235" s="89">
        <v>43246.953718625009</v>
      </c>
      <c r="E235" s="89">
        <v>18900.126455078134</v>
      </c>
      <c r="F235" s="89">
        <v>64553.544746093779</v>
      </c>
      <c r="G235" s="89">
        <v>36027.686774920221</v>
      </c>
      <c r="H235" s="89">
        <v>8501.3822747812537</v>
      </c>
      <c r="I235" s="89">
        <v>43169.509980468763</v>
      </c>
      <c r="J235" s="89">
        <v>107.3123455047607</v>
      </c>
      <c r="K235" s="89">
        <v>22976.433013640635</v>
      </c>
      <c r="L235" s="89">
        <v>11493.973767671871</v>
      </c>
      <c r="M235" s="89">
        <v>38234.798654398961</v>
      </c>
      <c r="N235" s="89">
        <v>13445.17444921875</v>
      </c>
      <c r="O235" s="89">
        <v>57386.309919187479</v>
      </c>
      <c r="P235" s="89">
        <v>3471.3810712399968</v>
      </c>
      <c r="Q235" s="89">
        <v>32.064454078674316</v>
      </c>
      <c r="R235" s="89">
        <v>5121.330322265625</v>
      </c>
      <c r="S235" s="89">
        <v>46581.100233033059</v>
      </c>
      <c r="T235" s="89">
        <v>16990.937888671891</v>
      </c>
      <c r="U235" s="89">
        <v>7544.0763173828209</v>
      </c>
      <c r="V235" s="89">
        <v>59493.653331562549</v>
      </c>
      <c r="W235" s="89">
        <v>5461.7799804687584</v>
      </c>
      <c r="X235" s="89">
        <v>18447.48978398912</v>
      </c>
      <c r="Y235" s="89">
        <v>17661.901839843755</v>
      </c>
      <c r="Z235" s="89">
        <v>411.72052423095687</v>
      </c>
      <c r="AA235" s="89">
        <v>28301.909640624985</v>
      </c>
      <c r="AB235" s="89">
        <v>35877.028419438866</v>
      </c>
      <c r="AC235" s="89">
        <v>27692.231406042112</v>
      </c>
      <c r="AD235" s="89">
        <v>35470.143121093744</v>
      </c>
      <c r="AE235" s="89">
        <v>11007.313203125044</v>
      </c>
      <c r="AF235" s="89">
        <v>13.431615705131284</v>
      </c>
      <c r="AG235" s="89">
        <v>23603.214789062506</v>
      </c>
      <c r="AH235" s="89">
        <v>40421.328488281302</v>
      </c>
      <c r="AI235" s="89">
        <v>14780.57011718751</v>
      </c>
      <c r="AJ235" s="89">
        <v>165.80210234375033</v>
      </c>
      <c r="AK235" s="89">
        <v>5195.8510936046696</v>
      </c>
      <c r="AL235" s="89">
        <v>20005.531275390644</v>
      </c>
      <c r="AM235" s="89">
        <v>21229.389113546873</v>
      </c>
      <c r="AN235" s="89">
        <v>4092.8972167968677</v>
      </c>
      <c r="AO235" s="89">
        <v>51916.905775390602</v>
      </c>
      <c r="AP235" s="89">
        <v>484.21093186937543</v>
      </c>
      <c r="AQ235" s="89">
        <v>76616.79357199237</v>
      </c>
      <c r="AR235" s="89">
        <v>57742.81658984378</v>
      </c>
      <c r="AS235" s="89">
        <v>49706.011810546901</v>
      </c>
      <c r="AT235" s="89">
        <v>17244.926268950203</v>
      </c>
      <c r="AU235" s="89">
        <v>57630.404639658904</v>
      </c>
      <c r="AV235" s="89">
        <v>23553.883937499981</v>
      </c>
      <c r="AW235" s="89">
        <v>2700.1655067796287</v>
      </c>
      <c r="AX235" s="89">
        <v>38696.442307128913</v>
      </c>
      <c r="AY235" s="89">
        <v>71034.53848828128</v>
      </c>
    </row>
    <row r="236" spans="1:51" x14ac:dyDescent="0.25">
      <c r="A236" s="79">
        <v>43748</v>
      </c>
      <c r="B236" s="80">
        <v>19</v>
      </c>
      <c r="C236" s="89">
        <v>36965.436687500005</v>
      </c>
      <c r="D236" s="89">
        <v>40617.171867937504</v>
      </c>
      <c r="E236" s="89">
        <v>18166.928593749984</v>
      </c>
      <c r="F236" s="89">
        <v>62100.510531249995</v>
      </c>
      <c r="G236" s="89">
        <v>32983.442099068547</v>
      </c>
      <c r="H236" s="89">
        <v>7303.3942768125034</v>
      </c>
      <c r="I236" s="89">
        <v>40360.680663085914</v>
      </c>
      <c r="J236" s="89">
        <v>110.56771850585929</v>
      </c>
      <c r="K236" s="89">
        <v>21318.615323656246</v>
      </c>
      <c r="L236" s="89">
        <v>10279.974762289066</v>
      </c>
      <c r="M236" s="89">
        <v>33628.374719211999</v>
      </c>
      <c r="N236" s="89">
        <v>12524.29931445311</v>
      </c>
      <c r="O236" s="89">
        <v>53904.161966203108</v>
      </c>
      <c r="P236" s="89">
        <v>3072.6648315217994</v>
      </c>
      <c r="Q236" s="89">
        <v>32.117075443267822</v>
      </c>
      <c r="R236" s="89">
        <v>5190.3875244140627</v>
      </c>
      <c r="S236" s="89">
        <v>45335.3191041268</v>
      </c>
      <c r="T236" s="89">
        <v>16452.88998046875</v>
      </c>
      <c r="U236" s="89">
        <v>6964.7277021484297</v>
      </c>
      <c r="V236" s="89">
        <v>59160.704367250088</v>
      </c>
      <c r="W236" s="89">
        <v>4919.9495849609311</v>
      </c>
      <c r="X236" s="89">
        <v>16589.952030754164</v>
      </c>
      <c r="Y236" s="89">
        <v>16373.3490078125</v>
      </c>
      <c r="Z236" s="89">
        <v>379.4403749328614</v>
      </c>
      <c r="AA236" s="89">
        <v>27234.946296875023</v>
      </c>
      <c r="AB236" s="89">
        <v>32001.140122563877</v>
      </c>
      <c r="AC236" s="89">
        <v>26424.909120417826</v>
      </c>
      <c r="AD236" s="89">
        <v>35395.935824218759</v>
      </c>
      <c r="AE236" s="89">
        <v>9710.4485390625123</v>
      </c>
      <c r="AF236" s="89">
        <v>13.431615705131284</v>
      </c>
      <c r="AG236" s="89">
        <v>23035.967542968745</v>
      </c>
      <c r="AH236" s="89">
        <v>41177.514750000002</v>
      </c>
      <c r="AI236" s="89">
        <v>13471.77905273438</v>
      </c>
      <c r="AJ236" s="89">
        <v>118.90145027538989</v>
      </c>
      <c r="AK236" s="89">
        <v>4943.9473278490614</v>
      </c>
      <c r="AL236" s="89">
        <v>20635.026042968741</v>
      </c>
      <c r="AM236" s="89">
        <v>20215.563256093781</v>
      </c>
      <c r="AN236" s="89">
        <v>4290.2352050781392</v>
      </c>
      <c r="AO236" s="89">
        <v>48494.755790039082</v>
      </c>
      <c r="AP236" s="89">
        <v>467.40057999767203</v>
      </c>
      <c r="AQ236" s="89">
        <v>70582.741091117408</v>
      </c>
      <c r="AR236" s="89">
        <v>53008.92767968752</v>
      </c>
      <c r="AS236" s="89">
        <v>49612.934873046899</v>
      </c>
      <c r="AT236" s="89">
        <v>15722.641562462699</v>
      </c>
      <c r="AU236" s="89">
        <v>55087.885083018278</v>
      </c>
      <c r="AV236" s="89">
        <v>24683.956312499988</v>
      </c>
      <c r="AW236" s="89">
        <v>1557.7092178689845</v>
      </c>
      <c r="AX236" s="89">
        <v>39544.591303710949</v>
      </c>
      <c r="AY236" s="89">
        <v>63620.184238281137</v>
      </c>
    </row>
    <row r="237" spans="1:51" x14ac:dyDescent="0.25">
      <c r="A237" s="79">
        <v>43748</v>
      </c>
      <c r="B237" s="80">
        <v>20</v>
      </c>
      <c r="C237" s="89">
        <v>37283.424082031248</v>
      </c>
      <c r="D237" s="89">
        <v>42065.869731093742</v>
      </c>
      <c r="E237" s="89">
        <v>19187.411923828116</v>
      </c>
      <c r="F237" s="89">
        <v>63597.132000000034</v>
      </c>
      <c r="G237" s="89">
        <v>34233.506522024421</v>
      </c>
      <c r="H237" s="89">
        <v>6926.1051116250219</v>
      </c>
      <c r="I237" s="89">
        <v>38382.675748046859</v>
      </c>
      <c r="J237" s="89">
        <v>121.7056560516358</v>
      </c>
      <c r="K237" s="89">
        <v>21623.741874187526</v>
      </c>
      <c r="L237" s="89">
        <v>10191.591077976558</v>
      </c>
      <c r="M237" s="89">
        <v>32280.684046865175</v>
      </c>
      <c r="N237" s="89">
        <v>13053.021664062486</v>
      </c>
      <c r="O237" s="89">
        <v>52749.572002078137</v>
      </c>
      <c r="P237" s="89">
        <v>3053.1284029137919</v>
      </c>
      <c r="Q237" s="89">
        <v>32.126229763031006</v>
      </c>
      <c r="R237" s="89">
        <v>5848.5618164062525</v>
      </c>
      <c r="S237" s="89">
        <v>48219.471106079945</v>
      </c>
      <c r="T237" s="89">
        <v>17430.72462109373</v>
      </c>
      <c r="U237" s="89">
        <v>7647.05099316407</v>
      </c>
      <c r="V237" s="89">
        <v>64380.233734312489</v>
      </c>
      <c r="W237" s="89">
        <v>4798.6024414062604</v>
      </c>
      <c r="X237" s="89">
        <v>17139.756602102239</v>
      </c>
      <c r="Y237" s="89">
        <v>15288.501777343739</v>
      </c>
      <c r="Z237" s="89">
        <v>366.94735119018549</v>
      </c>
      <c r="AA237" s="89">
        <v>28612.848941406301</v>
      </c>
      <c r="AB237" s="89">
        <v>29257.006243657623</v>
      </c>
      <c r="AC237" s="89">
        <v>27463.378977787019</v>
      </c>
      <c r="AD237" s="89">
        <v>38986.241761718746</v>
      </c>
      <c r="AE237" s="89">
        <v>9839.1165996093914</v>
      </c>
      <c r="AF237" s="89">
        <v>13.431615705131284</v>
      </c>
      <c r="AG237" s="89">
        <v>24396.54472656249</v>
      </c>
      <c r="AH237" s="89">
        <v>46896.557425781255</v>
      </c>
      <c r="AI237" s="89">
        <v>14006.611523437512</v>
      </c>
      <c r="AJ237" s="89">
        <v>108.93617096875005</v>
      </c>
      <c r="AK237" s="89">
        <v>5076.486370589153</v>
      </c>
      <c r="AL237" s="89">
        <v>23125.029912109392</v>
      </c>
      <c r="AM237" s="89">
        <v>21431.432488218747</v>
      </c>
      <c r="AN237" s="89">
        <v>4982.4066894531315</v>
      </c>
      <c r="AO237" s="89">
        <v>49736.245359375047</v>
      </c>
      <c r="AP237" s="89">
        <v>252.96293475722007</v>
      </c>
      <c r="AQ237" s="89">
        <v>65868.339598429942</v>
      </c>
      <c r="AR237" s="89">
        <v>53130.311384765628</v>
      </c>
      <c r="AS237" s="89">
        <v>54497.109539062534</v>
      </c>
      <c r="AT237" s="89">
        <v>15701.722344457765</v>
      </c>
      <c r="AU237" s="89">
        <v>56878.040278330795</v>
      </c>
      <c r="AV237" s="89">
        <v>27174.40748828126</v>
      </c>
      <c r="AW237" s="89">
        <v>2167.0288107062011</v>
      </c>
      <c r="AX237" s="89">
        <v>44491.685781250017</v>
      </c>
      <c r="AY237" s="89">
        <v>57544.913691406262</v>
      </c>
    </row>
    <row r="238" spans="1:51" x14ac:dyDescent="0.25">
      <c r="A238" s="79">
        <v>43748</v>
      </c>
      <c r="B238" s="80">
        <v>21</v>
      </c>
      <c r="C238" s="89">
        <v>39346.972570312551</v>
      </c>
      <c r="D238" s="89">
        <v>45950.215000312492</v>
      </c>
      <c r="E238" s="89">
        <v>22090.267958984386</v>
      </c>
      <c r="F238" s="89">
        <v>67698.0926875</v>
      </c>
      <c r="G238" s="89">
        <v>38300.108937500008</v>
      </c>
      <c r="H238" s="89">
        <v>6855.1112567031159</v>
      </c>
      <c r="I238" s="89">
        <v>37230.593478515577</v>
      </c>
      <c r="J238" s="89">
        <v>133.51976013183588</v>
      </c>
      <c r="K238" s="89">
        <v>23326.065860640618</v>
      </c>
      <c r="L238" s="89">
        <v>10124.868289421875</v>
      </c>
      <c r="M238" s="89">
        <v>34374.375222718387</v>
      </c>
      <c r="N238" s="89">
        <v>15248.597808593746</v>
      </c>
      <c r="O238" s="89">
        <v>54568.78356470311</v>
      </c>
      <c r="P238" s="89">
        <v>3230.1680815907562</v>
      </c>
      <c r="Q238" s="89">
        <v>33.070194244384766</v>
      </c>
      <c r="R238" s="89">
        <v>7284.7514404296935</v>
      </c>
      <c r="S238" s="89">
        <v>55511.038645142413</v>
      </c>
      <c r="T238" s="89">
        <v>19652.075037109375</v>
      </c>
      <c r="U238" s="89">
        <v>9427.3522949218805</v>
      </c>
      <c r="V238" s="89">
        <v>73899.755331156281</v>
      </c>
      <c r="W238" s="89">
        <v>5180.9843017578078</v>
      </c>
      <c r="X238" s="89">
        <v>17790.959491369445</v>
      </c>
      <c r="Y238" s="89">
        <v>16533.969515624998</v>
      </c>
      <c r="Z238" s="89">
        <v>386.82346473999019</v>
      </c>
      <c r="AA238" s="89">
        <v>32454.870841796881</v>
      </c>
      <c r="AB238" s="89">
        <v>27180.952706548189</v>
      </c>
      <c r="AC238" s="89">
        <v>30783.58598006134</v>
      </c>
      <c r="AD238" s="89">
        <v>46130.940984374989</v>
      </c>
      <c r="AE238" s="89">
        <v>11203.908001953125</v>
      </c>
      <c r="AF238" s="89">
        <v>13.431615705131284</v>
      </c>
      <c r="AG238" s="89">
        <v>27774.282148437516</v>
      </c>
      <c r="AH238" s="89">
        <v>56371.382015625008</v>
      </c>
      <c r="AI238" s="89">
        <v>15194.48681640625</v>
      </c>
      <c r="AJ238" s="89">
        <v>94.263690455079086</v>
      </c>
      <c r="AK238" s="89">
        <v>5214.1896362304706</v>
      </c>
      <c r="AL238" s="89">
        <v>26696.642076171895</v>
      </c>
      <c r="AM238" s="89">
        <v>24076.967481140655</v>
      </c>
      <c r="AN238" s="89">
        <v>5859.4168457031319</v>
      </c>
      <c r="AO238" s="89">
        <v>53889.564203125039</v>
      </c>
      <c r="AP238" s="89">
        <v>282.78716064453204</v>
      </c>
      <c r="AQ238" s="89">
        <v>62080.861819336162</v>
      </c>
      <c r="AR238" s="89">
        <v>58175.300519531258</v>
      </c>
      <c r="AS238" s="89">
        <v>62360.766195312513</v>
      </c>
      <c r="AT238" s="89">
        <v>16505.248189607646</v>
      </c>
      <c r="AU238" s="89">
        <v>61953.838819346449</v>
      </c>
      <c r="AV238" s="89">
        <v>32867.195285156275</v>
      </c>
      <c r="AW238" s="89">
        <v>3045.4797195938804</v>
      </c>
      <c r="AX238" s="89">
        <v>52996.737368164024</v>
      </c>
      <c r="AY238" s="89">
        <v>53379.641691406272</v>
      </c>
    </row>
    <row r="239" spans="1:51" x14ac:dyDescent="0.25">
      <c r="A239" s="79">
        <v>43748</v>
      </c>
      <c r="B239" s="80">
        <v>22</v>
      </c>
      <c r="C239" s="89">
        <v>36330.236462890585</v>
      </c>
      <c r="D239" s="89">
        <v>45156.942183656247</v>
      </c>
      <c r="E239" s="89">
        <v>21589.722109374987</v>
      </c>
      <c r="F239" s="89">
        <v>63108.892792968727</v>
      </c>
      <c r="G239" s="89">
        <v>37676.220191406173</v>
      </c>
      <c r="H239" s="89">
        <v>6505.8714181562436</v>
      </c>
      <c r="I239" s="89">
        <v>33859.314820312509</v>
      </c>
      <c r="J239" s="89">
        <v>133.26555633544922</v>
      </c>
      <c r="K239" s="89">
        <v>23131.860825218748</v>
      </c>
      <c r="L239" s="89">
        <v>9822.3853905390479</v>
      </c>
      <c r="M239" s="89">
        <v>34409.007478136402</v>
      </c>
      <c r="N239" s="89">
        <v>14764.454097656246</v>
      </c>
      <c r="O239" s="89">
        <v>52760.958577921847</v>
      </c>
      <c r="P239" s="89">
        <v>3071.0590708284944</v>
      </c>
      <c r="Q239" s="89">
        <v>33.42564678192138</v>
      </c>
      <c r="R239" s="89">
        <v>7386.7063720703127</v>
      </c>
      <c r="S239" s="89">
        <v>55275.327873658054</v>
      </c>
      <c r="T239" s="89">
        <v>18169.146470703137</v>
      </c>
      <c r="U239" s="89">
        <v>8962.9104785156305</v>
      </c>
      <c r="V239" s="89">
        <v>73385.248637781318</v>
      </c>
      <c r="W239" s="89">
        <v>5054.9566650390607</v>
      </c>
      <c r="X239" s="89">
        <v>17786.021816741726</v>
      </c>
      <c r="Y239" s="89">
        <v>15946.271250000003</v>
      </c>
      <c r="Z239" s="89">
        <v>358.42740585327147</v>
      </c>
      <c r="AA239" s="89">
        <v>31948.649597656244</v>
      </c>
      <c r="AB239" s="89">
        <v>24113.621968266983</v>
      </c>
      <c r="AC239" s="89">
        <v>29207.229843629484</v>
      </c>
      <c r="AD239" s="89">
        <v>45752.76386328126</v>
      </c>
      <c r="AE239" s="89">
        <v>11184.832978515649</v>
      </c>
      <c r="AF239" s="89">
        <v>13.431615705131284</v>
      </c>
      <c r="AG239" s="89">
        <v>27279.996628906247</v>
      </c>
      <c r="AH239" s="89">
        <v>55896.240468750009</v>
      </c>
      <c r="AI239" s="89">
        <v>14549.773828125</v>
      </c>
      <c r="AJ239" s="89">
        <v>88.274546095702135</v>
      </c>
      <c r="AK239" s="89">
        <v>5218.0204315185501</v>
      </c>
      <c r="AL239" s="89">
        <v>26681.543775390641</v>
      </c>
      <c r="AM239" s="89">
        <v>23257.648422609414</v>
      </c>
      <c r="AN239" s="89">
        <v>5801.3230468750007</v>
      </c>
      <c r="AO239" s="89">
        <v>52531.001644042968</v>
      </c>
      <c r="AP239" s="89">
        <v>270.35385107421803</v>
      </c>
      <c r="AQ239" s="89">
        <v>56297.989805508041</v>
      </c>
      <c r="AR239" s="89">
        <v>57074.113357421826</v>
      </c>
      <c r="AS239" s="89">
        <v>61989.113113281281</v>
      </c>
      <c r="AT239" s="89">
        <v>15716.709914494015</v>
      </c>
      <c r="AU239" s="89">
        <v>59682.645702158974</v>
      </c>
      <c r="AV239" s="89">
        <v>33167.933265625004</v>
      </c>
      <c r="AW239" s="89">
        <v>3302.94962493194</v>
      </c>
      <c r="AX239" s="89">
        <v>52991.268852539069</v>
      </c>
      <c r="AY239" s="89">
        <v>49289.058523437576</v>
      </c>
    </row>
    <row r="240" spans="1:51" x14ac:dyDescent="0.25">
      <c r="A240" s="79">
        <v>43748</v>
      </c>
      <c r="B240" s="80">
        <v>23</v>
      </c>
      <c r="C240" s="89">
        <v>32326.782654296843</v>
      </c>
      <c r="D240" s="89">
        <v>41365.498684281258</v>
      </c>
      <c r="E240" s="89">
        <v>19321.41306640628</v>
      </c>
      <c r="F240" s="89">
        <v>55880.879203124998</v>
      </c>
      <c r="G240" s="89">
        <v>33755.447773437503</v>
      </c>
      <c r="H240" s="89">
        <v>5760.0441467968694</v>
      </c>
      <c r="I240" s="89">
        <v>29662.873665527335</v>
      </c>
      <c r="J240" s="89">
        <v>118.16209411621089</v>
      </c>
      <c r="K240" s="89">
        <v>21264.268929718753</v>
      </c>
      <c r="L240" s="89">
        <v>9158.1070665625175</v>
      </c>
      <c r="M240" s="89">
        <v>33701.945231338592</v>
      </c>
      <c r="N240" s="89">
        <v>13295.012376953127</v>
      </c>
      <c r="O240" s="89">
        <v>47657.323094124993</v>
      </c>
      <c r="P240" s="89">
        <v>2958.1198864731637</v>
      </c>
      <c r="Q240" s="89">
        <v>33.420943260192871</v>
      </c>
      <c r="R240" s="89">
        <v>6886.3911010742195</v>
      </c>
      <c r="S240" s="89">
        <v>51418.431928345577</v>
      </c>
      <c r="T240" s="89">
        <v>15863.000682617201</v>
      </c>
      <c r="U240" s="89">
        <v>8181.9239833984311</v>
      </c>
      <c r="V240" s="89">
        <v>67299.695551500045</v>
      </c>
      <c r="W240" s="89">
        <v>4942.4745605468697</v>
      </c>
      <c r="X240" s="89">
        <v>16333.066807018233</v>
      </c>
      <c r="Y240" s="89">
        <v>14324.479886718751</v>
      </c>
      <c r="Z240" s="89">
        <v>351.05890728149421</v>
      </c>
      <c r="AA240" s="89">
        <v>29997.19843164066</v>
      </c>
      <c r="AB240" s="89">
        <v>21146.954194829465</v>
      </c>
      <c r="AC240" s="89">
        <v>26393.530494085724</v>
      </c>
      <c r="AD240" s="89">
        <v>42384.605593749991</v>
      </c>
      <c r="AE240" s="89">
        <v>10671.444624023457</v>
      </c>
      <c r="AF240" s="89">
        <v>13.431615705131284</v>
      </c>
      <c r="AG240" s="89">
        <v>25363.468140625002</v>
      </c>
      <c r="AH240" s="89">
        <v>52324.782480468792</v>
      </c>
      <c r="AI240" s="89">
        <v>12778.80288085937</v>
      </c>
      <c r="AJ240" s="89">
        <v>82.101715042968749</v>
      </c>
      <c r="AK240" s="89">
        <v>4895.0191268920953</v>
      </c>
      <c r="AL240" s="89">
        <v>24816.326292968744</v>
      </c>
      <c r="AM240" s="89">
        <v>21575.466176406262</v>
      </c>
      <c r="AN240" s="89">
        <v>5166.1357910156403</v>
      </c>
      <c r="AO240" s="89">
        <v>48238.157546386676</v>
      </c>
      <c r="AP240" s="89">
        <v>235.35492041015499</v>
      </c>
      <c r="AQ240" s="89">
        <v>50006.338420140877</v>
      </c>
      <c r="AR240" s="89">
        <v>52858.796767578126</v>
      </c>
      <c r="AS240" s="89">
        <v>57247.554416015621</v>
      </c>
      <c r="AT240" s="89">
        <v>14560.180047486936</v>
      </c>
      <c r="AU240" s="89">
        <v>54171.039856455849</v>
      </c>
      <c r="AV240" s="89">
        <v>31140.33428515627</v>
      </c>
      <c r="AW240" s="89">
        <v>2874.5631782957512</v>
      </c>
      <c r="AX240" s="89">
        <v>49176.14689941406</v>
      </c>
      <c r="AY240" s="89">
        <v>43766.317126953101</v>
      </c>
    </row>
    <row r="241" spans="1:51" x14ac:dyDescent="0.25">
      <c r="A241" s="79">
        <v>43748</v>
      </c>
      <c r="B241" s="80">
        <v>24</v>
      </c>
      <c r="C241" s="89">
        <v>28818.103468750025</v>
      </c>
      <c r="D241" s="89">
        <v>37066.080010437494</v>
      </c>
      <c r="E241" s="89">
        <v>16951.641474609372</v>
      </c>
      <c r="F241" s="89">
        <v>49099.164546875028</v>
      </c>
      <c r="G241" s="89">
        <v>29277.09364453124</v>
      </c>
      <c r="H241" s="89">
        <v>5816.5806267968801</v>
      </c>
      <c r="I241" s="89">
        <v>26316.97122070309</v>
      </c>
      <c r="J241" s="89">
        <v>100.1396045684815</v>
      </c>
      <c r="K241" s="89">
        <v>19182.912783312531</v>
      </c>
      <c r="L241" s="89">
        <v>8651.5734143749778</v>
      </c>
      <c r="M241" s="89">
        <v>31811.802310531264</v>
      </c>
      <c r="N241" s="89">
        <v>11945.062552734389</v>
      </c>
      <c r="O241" s="89">
        <v>42175.62690860936</v>
      </c>
      <c r="P241" s="89">
        <v>2544.3014900004691</v>
      </c>
      <c r="Q241" s="89">
        <v>32.240234851837165</v>
      </c>
      <c r="R241" s="89">
        <v>5991.5563720703149</v>
      </c>
      <c r="S241" s="89">
        <v>45948.030586548666</v>
      </c>
      <c r="T241" s="89">
        <v>13958.544817382803</v>
      </c>
      <c r="U241" s="89">
        <v>7264.4475087890596</v>
      </c>
      <c r="V241" s="89">
        <v>58967.689480781235</v>
      </c>
      <c r="W241" s="89">
        <v>4471.9644042968694</v>
      </c>
      <c r="X241" s="89">
        <v>14344.210061020685</v>
      </c>
      <c r="Y241" s="89">
        <v>13842.628027343757</v>
      </c>
      <c r="Z241" s="89">
        <v>366.52291649780295</v>
      </c>
      <c r="AA241" s="89">
        <v>26271.074865234346</v>
      </c>
      <c r="AB241" s="89">
        <v>18783.948464360699</v>
      </c>
      <c r="AC241" s="89">
        <v>23477.019702086651</v>
      </c>
      <c r="AD241" s="89">
        <v>37232.329984375036</v>
      </c>
      <c r="AE241" s="89">
        <v>10165.252845703126</v>
      </c>
      <c r="AF241" s="89">
        <v>13.431615705131284</v>
      </c>
      <c r="AG241" s="89">
        <v>22260.124078125009</v>
      </c>
      <c r="AH241" s="89">
        <v>43408.391843749981</v>
      </c>
      <c r="AI241" s="89">
        <v>11216.819287109371</v>
      </c>
      <c r="AJ241" s="89">
        <v>74.281450269530808</v>
      </c>
      <c r="AK241" s="89">
        <v>4509.7873016357516</v>
      </c>
      <c r="AL241" s="89">
        <v>21748.139242187492</v>
      </c>
      <c r="AM241" s="89">
        <v>19167.098410984363</v>
      </c>
      <c r="AN241" s="89">
        <v>4305.5490234375011</v>
      </c>
      <c r="AO241" s="89">
        <v>42876.107848632804</v>
      </c>
      <c r="AP241" s="89">
        <v>169.06466589355506</v>
      </c>
      <c r="AQ241" s="89">
        <v>45334.959029172118</v>
      </c>
      <c r="AR241" s="89">
        <v>47266.63971289061</v>
      </c>
      <c r="AS241" s="89">
        <v>50355.661136718772</v>
      </c>
      <c r="AT241" s="89">
        <v>13544.377036688345</v>
      </c>
      <c r="AU241" s="89">
        <v>48126.368231455803</v>
      </c>
      <c r="AV241" s="89">
        <v>27608.692445312492</v>
      </c>
      <c r="AW241" s="89">
        <v>4877.9203795684216</v>
      </c>
      <c r="AX241" s="89">
        <v>43154.687119140624</v>
      </c>
      <c r="AY241" s="89">
        <v>39296.967388671932</v>
      </c>
    </row>
    <row r="242" spans="1:51" x14ac:dyDescent="0.25">
      <c r="A242" s="79">
        <v>43749</v>
      </c>
      <c r="B242" s="80">
        <v>1</v>
      </c>
      <c r="C242" s="89">
        <v>25863.319503906296</v>
      </c>
      <c r="D242" s="89">
        <v>32328.813145468746</v>
      </c>
      <c r="E242" s="89">
        <v>14791.893710937502</v>
      </c>
      <c r="F242" s="89">
        <v>42983.741999999984</v>
      </c>
      <c r="G242" s="89">
        <v>24904.224277343761</v>
      </c>
      <c r="H242" s="89">
        <v>5632.3224524531106</v>
      </c>
      <c r="I242" s="89">
        <v>23430.560101562452</v>
      </c>
      <c r="J242" s="89">
        <v>87.865396499633903</v>
      </c>
      <c r="K242" s="89">
        <v>16709.325850656267</v>
      </c>
      <c r="L242" s="89">
        <v>8423.0285503437444</v>
      </c>
      <c r="M242" s="89">
        <v>29326.726758358007</v>
      </c>
      <c r="N242" s="89">
        <v>10832.116087890628</v>
      </c>
      <c r="O242" s="89">
        <v>37185.422388187508</v>
      </c>
      <c r="P242" s="89">
        <v>2271.8383078278262</v>
      </c>
      <c r="Q242" s="89">
        <v>31.594339370727539</v>
      </c>
      <c r="R242" s="89">
        <v>4885.0044921875015</v>
      </c>
      <c r="S242" s="89">
        <v>39031.17461193935</v>
      </c>
      <c r="T242" s="89">
        <v>12642.530165039068</v>
      </c>
      <c r="U242" s="89">
        <v>6347.5427324218799</v>
      </c>
      <c r="V242" s="89">
        <v>50301.410074031272</v>
      </c>
      <c r="W242" s="89">
        <v>3973.6869628906106</v>
      </c>
      <c r="X242" s="89">
        <v>13451.8724560339</v>
      </c>
      <c r="Y242" s="89">
        <v>12250.099304687505</v>
      </c>
      <c r="Z242" s="89">
        <v>344.85043496093749</v>
      </c>
      <c r="AA242" s="89">
        <v>22022.947688476546</v>
      </c>
      <c r="AB242" s="89">
        <v>16906.449683946135</v>
      </c>
      <c r="AC242" s="89">
        <v>20688.845740163419</v>
      </c>
      <c r="AD242" s="89">
        <v>31437.852722656262</v>
      </c>
      <c r="AE242" s="89">
        <v>9291.7039072265652</v>
      </c>
      <c r="AF242" s="89">
        <v>13.431615705131284</v>
      </c>
      <c r="AG242" s="89">
        <v>17959.331234375</v>
      </c>
      <c r="AH242" s="89">
        <v>35024.464605468755</v>
      </c>
      <c r="AI242" s="89">
        <v>10067.754980468751</v>
      </c>
      <c r="AJ242" s="89">
        <v>74.567189199219001</v>
      </c>
      <c r="AK242" s="89">
        <v>4114.6079360961867</v>
      </c>
      <c r="AL242" s="89">
        <v>17812.620037109398</v>
      </c>
      <c r="AM242" s="89">
        <v>16301.154975187517</v>
      </c>
      <c r="AN242" s="89">
        <v>3410.0524902343714</v>
      </c>
      <c r="AO242" s="89">
        <v>37196.190479003904</v>
      </c>
      <c r="AP242" s="89">
        <v>111.62391943359297</v>
      </c>
      <c r="AQ242" s="89">
        <v>41444.653244312758</v>
      </c>
      <c r="AR242" s="89">
        <v>41208.544827148362</v>
      </c>
      <c r="AS242" s="89">
        <v>42357.072554687526</v>
      </c>
      <c r="AT242" s="89">
        <v>12486.848977736814</v>
      </c>
      <c r="AU242" s="89">
        <v>42127.779151377661</v>
      </c>
      <c r="AV242" s="89">
        <v>23363.430503906249</v>
      </c>
      <c r="AW242" s="89">
        <v>6220.5639534237962</v>
      </c>
      <c r="AX242" s="89">
        <v>35793.644332275391</v>
      </c>
      <c r="AY242" s="89">
        <v>35952.537292968744</v>
      </c>
    </row>
    <row r="243" spans="1:51" x14ac:dyDescent="0.25">
      <c r="A243" s="79">
        <v>43749</v>
      </c>
      <c r="B243" s="80">
        <v>2</v>
      </c>
      <c r="C243" s="89">
        <v>23613.044027343774</v>
      </c>
      <c r="D243" s="89">
        <v>28216.127625124991</v>
      </c>
      <c r="E243" s="89">
        <v>13080.395859375001</v>
      </c>
      <c r="F243" s="89">
        <v>38895.939359374977</v>
      </c>
      <c r="G243" s="89">
        <v>21780.398974609412</v>
      </c>
      <c r="H243" s="89">
        <v>5446.5597402343883</v>
      </c>
      <c r="I243" s="89">
        <v>21138.111349121064</v>
      </c>
      <c r="J243" s="89">
        <v>79.114120483398395</v>
      </c>
      <c r="K243" s="89">
        <v>14587.223357640638</v>
      </c>
      <c r="L243" s="89">
        <v>7997.3810208515597</v>
      </c>
      <c r="M243" s="89">
        <v>27909.426830037206</v>
      </c>
      <c r="N243" s="89">
        <v>9931.9534667968765</v>
      </c>
      <c r="O243" s="89">
        <v>33232.596702109367</v>
      </c>
      <c r="P243" s="89">
        <v>2226.9000301959845</v>
      </c>
      <c r="Q243" s="89">
        <v>30.834716796875004</v>
      </c>
      <c r="R243" s="89">
        <v>4206.534289550782</v>
      </c>
      <c r="S243" s="89">
        <v>33512.442109986216</v>
      </c>
      <c r="T243" s="89">
        <v>11659.715525390631</v>
      </c>
      <c r="U243" s="89">
        <v>5815.4125869140698</v>
      </c>
      <c r="V243" s="89">
        <v>43321.50243628124</v>
      </c>
      <c r="W243" s="89">
        <v>3746.8905029296848</v>
      </c>
      <c r="X243" s="89">
        <v>12513.440394588184</v>
      </c>
      <c r="Y243" s="89">
        <v>11213.445179687496</v>
      </c>
      <c r="Z243" s="89">
        <v>336.54590885009759</v>
      </c>
      <c r="AA243" s="89">
        <v>18786.314501953129</v>
      </c>
      <c r="AB243" s="89">
        <v>15585.783071942802</v>
      </c>
      <c r="AC243" s="89">
        <v>18639.582359697721</v>
      </c>
      <c r="AD243" s="89">
        <v>26969.349728515623</v>
      </c>
      <c r="AE243" s="89">
        <v>8434.0180400390454</v>
      </c>
      <c r="AF243" s="89">
        <v>13.431615705131284</v>
      </c>
      <c r="AG243" s="89">
        <v>15991.90665625001</v>
      </c>
      <c r="AH243" s="89">
        <v>29682.286828124994</v>
      </c>
      <c r="AI243" s="89">
        <v>8913.7468750000007</v>
      </c>
      <c r="AJ243" s="89">
        <v>76.551729714844129</v>
      </c>
      <c r="AK243" s="89">
        <v>3945.8387512206982</v>
      </c>
      <c r="AL243" s="89">
        <v>14689.163179687514</v>
      </c>
      <c r="AM243" s="89">
        <v>13828.269099359384</v>
      </c>
      <c r="AN243" s="89">
        <v>2651.0791503906403</v>
      </c>
      <c r="AO243" s="89">
        <v>32511.58686035157</v>
      </c>
      <c r="AP243" s="89">
        <v>145.26288586425801</v>
      </c>
      <c r="AQ243" s="89">
        <v>38164.062481500281</v>
      </c>
      <c r="AR243" s="89">
        <v>36442.211681640598</v>
      </c>
      <c r="AS243" s="89">
        <v>35975.211134765603</v>
      </c>
      <c r="AT243" s="89">
        <v>11376.738869817693</v>
      </c>
      <c r="AU243" s="89">
        <v>37166.694936533931</v>
      </c>
      <c r="AV243" s="89">
        <v>20068.920988281272</v>
      </c>
      <c r="AW243" s="89">
        <v>12642.276179666551</v>
      </c>
      <c r="AX243" s="89">
        <v>29872.100538330084</v>
      </c>
      <c r="AY243" s="89">
        <v>33160.581185546864</v>
      </c>
    </row>
    <row r="244" spans="1:51" x14ac:dyDescent="0.25">
      <c r="A244" s="79">
        <v>43749</v>
      </c>
      <c r="B244" s="80">
        <v>3</v>
      </c>
      <c r="C244" s="89">
        <v>22013.196302734344</v>
      </c>
      <c r="D244" s="89">
        <v>25771.326515531255</v>
      </c>
      <c r="E244" s="89">
        <v>11985.598403320324</v>
      </c>
      <c r="F244" s="89">
        <v>36499.09376757811</v>
      </c>
      <c r="G244" s="89">
        <v>19756.058937500013</v>
      </c>
      <c r="H244" s="89">
        <v>5073.6506024999971</v>
      </c>
      <c r="I244" s="89">
        <v>19600.774258789068</v>
      </c>
      <c r="J244" s="89">
        <v>73.249088287353402</v>
      </c>
      <c r="K244" s="89">
        <v>13129.732915937509</v>
      </c>
      <c r="L244" s="89">
        <v>7787.5562962343793</v>
      </c>
      <c r="M244" s="89">
        <v>26466.872953421927</v>
      </c>
      <c r="N244" s="89">
        <v>9328.4858378906192</v>
      </c>
      <c r="O244" s="89">
        <v>30751.880306640644</v>
      </c>
      <c r="P244" s="89">
        <v>2070.2046020726052</v>
      </c>
      <c r="Q244" s="89">
        <v>29.066862106323253</v>
      </c>
      <c r="R244" s="89">
        <v>3773.8688049316402</v>
      </c>
      <c r="S244" s="89">
        <v>30142.923050415888</v>
      </c>
      <c r="T244" s="89">
        <v>10880.748839843771</v>
      </c>
      <c r="U244" s="89">
        <v>5490.950537109381</v>
      </c>
      <c r="V244" s="89">
        <v>39025.119472359387</v>
      </c>
      <c r="W244" s="89">
        <v>3608.8798339843797</v>
      </c>
      <c r="X244" s="89">
        <v>11721.08611915091</v>
      </c>
      <c r="Y244" s="89">
        <v>10460.831378906247</v>
      </c>
      <c r="Z244" s="89">
        <v>325.59817048950191</v>
      </c>
      <c r="AA244" s="89">
        <v>17205.352383789068</v>
      </c>
      <c r="AB244" s="89">
        <v>14757.246423044082</v>
      </c>
      <c r="AC244" s="89">
        <v>17776.245653388974</v>
      </c>
      <c r="AD244" s="89">
        <v>24310.932953125011</v>
      </c>
      <c r="AE244" s="89">
        <v>7701.2330996093942</v>
      </c>
      <c r="AF244" s="89">
        <v>13.431615705131284</v>
      </c>
      <c r="AG244" s="89">
        <v>14384.3551328125</v>
      </c>
      <c r="AH244" s="89">
        <v>26680.561851562481</v>
      </c>
      <c r="AI244" s="89">
        <v>8387.301416015629</v>
      </c>
      <c r="AJ244" s="89">
        <v>77.388307853515954</v>
      </c>
      <c r="AK244" s="89">
        <v>3737.4666854858369</v>
      </c>
      <c r="AL244" s="89">
        <v>13011.038654296877</v>
      </c>
      <c r="AM244" s="89">
        <v>12651.455293648422</v>
      </c>
      <c r="AN244" s="89">
        <v>2318.3699707031428</v>
      </c>
      <c r="AO244" s="89">
        <v>29420.44502880859</v>
      </c>
      <c r="AP244" s="89">
        <v>159.26946777343795</v>
      </c>
      <c r="AQ244" s="89">
        <v>35755.744586328401</v>
      </c>
      <c r="AR244" s="89">
        <v>33399.222024414077</v>
      </c>
      <c r="AS244" s="89">
        <v>31924.066179687517</v>
      </c>
      <c r="AT244" s="89">
        <v>10828.502110257265</v>
      </c>
      <c r="AU244" s="89">
        <v>34167.695469737075</v>
      </c>
      <c r="AV244" s="89">
        <v>17893.717589843734</v>
      </c>
      <c r="AW244" s="89">
        <v>13962.234395604704</v>
      </c>
      <c r="AX244" s="89">
        <v>26457.893302001979</v>
      </c>
      <c r="AY244" s="89">
        <v>31502.232626953108</v>
      </c>
    </row>
    <row r="245" spans="1:51" x14ac:dyDescent="0.25">
      <c r="A245" s="79">
        <v>43749</v>
      </c>
      <c r="B245" s="80">
        <v>4</v>
      </c>
      <c r="C245" s="89">
        <v>21225.387330078112</v>
      </c>
      <c r="D245" s="89">
        <v>24901.778061562502</v>
      </c>
      <c r="E245" s="89">
        <v>11464.194995117199</v>
      </c>
      <c r="F245" s="89">
        <v>35322.101914062478</v>
      </c>
      <c r="G245" s="89">
        <v>18680.712800781279</v>
      </c>
      <c r="H245" s="89">
        <v>4948.7944555781232</v>
      </c>
      <c r="I245" s="89">
        <v>18879.723187011721</v>
      </c>
      <c r="J245" s="89">
        <v>72.1664714813232</v>
      </c>
      <c r="K245" s="89">
        <v>12431.700674156247</v>
      </c>
      <c r="L245" s="89">
        <v>7824.2091446328004</v>
      </c>
      <c r="M245" s="89">
        <v>26118.741172939452</v>
      </c>
      <c r="N245" s="89">
        <v>8972.6976679687468</v>
      </c>
      <c r="O245" s="89">
        <v>29762.452559140635</v>
      </c>
      <c r="P245" s="89">
        <v>2067.1105957978953</v>
      </c>
      <c r="Q245" s="89">
        <v>29.13873815536499</v>
      </c>
      <c r="R245" s="89">
        <v>3576.2385681152341</v>
      </c>
      <c r="S245" s="89">
        <v>28325.269558228374</v>
      </c>
      <c r="T245" s="89">
        <v>10624.415832031251</v>
      </c>
      <c r="U245" s="89">
        <v>5304.8111865234505</v>
      </c>
      <c r="V245" s="89">
        <v>36717.855042968789</v>
      </c>
      <c r="W245" s="89">
        <v>3581.0752563476594</v>
      </c>
      <c r="X245" s="89">
        <v>11950.650971904641</v>
      </c>
      <c r="Y245" s="89">
        <v>9491.6762539062493</v>
      </c>
      <c r="Z245" s="89">
        <v>320.76536545410158</v>
      </c>
      <c r="AA245" s="89">
        <v>15259.088092773447</v>
      </c>
      <c r="AB245" s="89">
        <v>14472.825835553658</v>
      </c>
      <c r="AC245" s="89">
        <v>17431.952456868745</v>
      </c>
      <c r="AD245" s="89">
        <v>23107.715386718752</v>
      </c>
      <c r="AE245" s="89">
        <v>8126.9760478515736</v>
      </c>
      <c r="AF245" s="89">
        <v>13.431615705131284</v>
      </c>
      <c r="AG245" s="89">
        <v>13515.960757812503</v>
      </c>
      <c r="AH245" s="89">
        <v>26206.126550781253</v>
      </c>
      <c r="AI245" s="89">
        <v>8040.227880859381</v>
      </c>
      <c r="AJ245" s="89">
        <v>77.816146968749848</v>
      </c>
      <c r="AK245" s="89">
        <v>3661.3780563354512</v>
      </c>
      <c r="AL245" s="89">
        <v>11856.309455078121</v>
      </c>
      <c r="AM245" s="89">
        <v>11763.237352945325</v>
      </c>
      <c r="AN245" s="89">
        <v>2096.1741210937607</v>
      </c>
      <c r="AO245" s="89">
        <v>27948.314776367199</v>
      </c>
      <c r="AP245" s="89">
        <v>132.50854992675713</v>
      </c>
      <c r="AQ245" s="89">
        <v>34695.84879902377</v>
      </c>
      <c r="AR245" s="89">
        <v>31881.011940429715</v>
      </c>
      <c r="AS245" s="89">
        <v>29773.655820312488</v>
      </c>
      <c r="AT245" s="89">
        <v>10686.821808669602</v>
      </c>
      <c r="AU245" s="89">
        <v>32975.46024122143</v>
      </c>
      <c r="AV245" s="89">
        <v>16845.193535156275</v>
      </c>
      <c r="AW245" s="89">
        <v>7434.3627284249305</v>
      </c>
      <c r="AX245" s="89">
        <v>25154.732480468771</v>
      </c>
      <c r="AY245" s="89">
        <v>30620.722927734409</v>
      </c>
    </row>
    <row r="246" spans="1:51" x14ac:dyDescent="0.25">
      <c r="A246" s="79">
        <v>43749</v>
      </c>
      <c r="B246" s="80">
        <v>5</v>
      </c>
      <c r="C246" s="89">
        <v>20886.105630859369</v>
      </c>
      <c r="D246" s="89">
        <v>24608.222176656251</v>
      </c>
      <c r="E246" s="89">
        <v>11211.814570312499</v>
      </c>
      <c r="F246" s="89">
        <v>34874.66301171876</v>
      </c>
      <c r="G246" s="89">
        <v>18156.298611328119</v>
      </c>
      <c r="H246" s="89">
        <v>5218.7845460468707</v>
      </c>
      <c r="I246" s="89">
        <v>18520.977591796865</v>
      </c>
      <c r="J246" s="89">
        <v>69.382644653320298</v>
      </c>
      <c r="K246" s="89">
        <v>12386.969674414064</v>
      </c>
      <c r="L246" s="89">
        <v>7420.9176421015627</v>
      </c>
      <c r="M246" s="89">
        <v>26357.046004988293</v>
      </c>
      <c r="N246" s="89">
        <v>8944.2833359375054</v>
      </c>
      <c r="O246" s="89">
        <v>29441.11876107032</v>
      </c>
      <c r="P246" s="89">
        <v>2035.740201913731</v>
      </c>
      <c r="Q246" s="89">
        <v>28.72167444229126</v>
      </c>
      <c r="R246" s="89">
        <v>3484.7497314453126</v>
      </c>
      <c r="S246" s="89">
        <v>27571.579460572138</v>
      </c>
      <c r="T246" s="89">
        <v>10595.41056640625</v>
      </c>
      <c r="U246" s="89">
        <v>5273.1482324218705</v>
      </c>
      <c r="V246" s="89">
        <v>36152.216230890648</v>
      </c>
      <c r="W246" s="89">
        <v>3502.824267578123</v>
      </c>
      <c r="X246" s="89">
        <v>12090.861567681743</v>
      </c>
      <c r="Y246" s="89">
        <v>9235.9839179687515</v>
      </c>
      <c r="Z246" s="89">
        <v>315.27330766601563</v>
      </c>
      <c r="AA246" s="89">
        <v>15157.034708984391</v>
      </c>
      <c r="AB246" s="89">
        <v>14497.899895114422</v>
      </c>
      <c r="AC246" s="89">
        <v>17247.025365470145</v>
      </c>
      <c r="AD246" s="89">
        <v>22576.73639648439</v>
      </c>
      <c r="AE246" s="89">
        <v>8096.3308369140796</v>
      </c>
      <c r="AF246" s="89">
        <v>13.431615705131284</v>
      </c>
      <c r="AG246" s="89">
        <v>13388.132246093748</v>
      </c>
      <c r="AH246" s="89">
        <v>26015.661390624991</v>
      </c>
      <c r="AI246" s="89">
        <v>7883.7730468749896</v>
      </c>
      <c r="AJ246" s="89">
        <v>76.935047712890167</v>
      </c>
      <c r="AK246" s="89">
        <v>3538.7204849243117</v>
      </c>
      <c r="AL246" s="89">
        <v>11483.348385742192</v>
      </c>
      <c r="AM246" s="89">
        <v>11485.56440970312</v>
      </c>
      <c r="AN246" s="89">
        <v>1981.6762207031315</v>
      </c>
      <c r="AO246" s="89">
        <v>27241.555375488308</v>
      </c>
      <c r="AP246" s="89">
        <v>113.12048242187394</v>
      </c>
      <c r="AQ246" s="89">
        <v>34041.106772531508</v>
      </c>
      <c r="AR246" s="89">
        <v>31341.084028320325</v>
      </c>
      <c r="AS246" s="89">
        <v>29271.986038085935</v>
      </c>
      <c r="AT246" s="89">
        <v>10610.414749022531</v>
      </c>
      <c r="AU246" s="89">
        <v>32721.391487315133</v>
      </c>
      <c r="AV246" s="89">
        <v>16465.304269531243</v>
      </c>
      <c r="AW246" s="89">
        <v>5926.0153968080558</v>
      </c>
      <c r="AX246" s="89">
        <v>24377.969085693352</v>
      </c>
      <c r="AY246" s="89">
        <v>30721.541720703102</v>
      </c>
    </row>
    <row r="247" spans="1:51" x14ac:dyDescent="0.25">
      <c r="A247" s="79">
        <v>43749</v>
      </c>
      <c r="B247" s="80">
        <v>6</v>
      </c>
      <c r="C247" s="89">
        <v>21111.662451171884</v>
      </c>
      <c r="D247" s="89">
        <v>25390.768504156262</v>
      </c>
      <c r="E247" s="89">
        <v>11545.788461914064</v>
      </c>
      <c r="F247" s="89">
        <v>35274.262109375006</v>
      </c>
      <c r="G247" s="89">
        <v>19586.950281250018</v>
      </c>
      <c r="H247" s="89">
        <v>5387.5974984687482</v>
      </c>
      <c r="I247" s="89">
        <v>19303.27618603512</v>
      </c>
      <c r="J247" s="89">
        <v>71.224521636962805</v>
      </c>
      <c r="K247" s="89">
        <v>12702.27500221873</v>
      </c>
      <c r="L247" s="89">
        <v>7730.5949813124807</v>
      </c>
      <c r="M247" s="89">
        <v>26673.042604772971</v>
      </c>
      <c r="N247" s="89">
        <v>9008.6896386718654</v>
      </c>
      <c r="O247" s="89">
        <v>30484.090595296919</v>
      </c>
      <c r="P247" s="89">
        <v>2051.8396706879248</v>
      </c>
      <c r="Q247" s="89">
        <v>28.881037712097168</v>
      </c>
      <c r="R247" s="89">
        <v>3678.9622863769537</v>
      </c>
      <c r="S247" s="89">
        <v>28410.230640259644</v>
      </c>
      <c r="T247" s="89">
        <v>10672.680774414062</v>
      </c>
      <c r="U247" s="89">
        <v>5392.83902539062</v>
      </c>
      <c r="V247" s="89">
        <v>37346.62778593754</v>
      </c>
      <c r="W247" s="89">
        <v>3388.0140747070313</v>
      </c>
      <c r="X247" s="89">
        <v>12142.889504140629</v>
      </c>
      <c r="Y247" s="89">
        <v>10018.162476562507</v>
      </c>
      <c r="Z247" s="89">
        <v>345.22556321411139</v>
      </c>
      <c r="AA247" s="89">
        <v>15855.764542968764</v>
      </c>
      <c r="AB247" s="89">
        <v>14987.428888188848</v>
      </c>
      <c r="AC247" s="89">
        <v>17504.06934834291</v>
      </c>
      <c r="AD247" s="89">
        <v>23751.791931640655</v>
      </c>
      <c r="AE247" s="89">
        <v>7450.8927646484435</v>
      </c>
      <c r="AF247" s="89">
        <v>13.431615705131284</v>
      </c>
      <c r="AG247" s="89">
        <v>13982.797968750006</v>
      </c>
      <c r="AH247" s="89">
        <v>27088.156003906242</v>
      </c>
      <c r="AI247" s="89">
        <v>8047.5018554687504</v>
      </c>
      <c r="AJ247" s="89">
        <v>72.39997312890506</v>
      </c>
      <c r="AK247" s="89">
        <v>3595.7572128295883</v>
      </c>
      <c r="AL247" s="89">
        <v>12094.422821289061</v>
      </c>
      <c r="AM247" s="89">
        <v>12090.941180914067</v>
      </c>
      <c r="AN247" s="89">
        <v>2154.7361328125025</v>
      </c>
      <c r="AO247" s="89">
        <v>27993.720771972665</v>
      </c>
      <c r="AP247" s="89">
        <v>141.23712573242199</v>
      </c>
      <c r="AQ247" s="89">
        <v>34384.445852250283</v>
      </c>
      <c r="AR247" s="89">
        <v>32230.497600585899</v>
      </c>
      <c r="AS247" s="89">
        <v>30648.564980468782</v>
      </c>
      <c r="AT247" s="89">
        <v>10606.339027630976</v>
      </c>
      <c r="AU247" s="89">
        <v>33443.213446299538</v>
      </c>
      <c r="AV247" s="89">
        <v>17243.499152343771</v>
      </c>
      <c r="AW247" s="89">
        <v>5822.1889205489861</v>
      </c>
      <c r="AX247" s="89">
        <v>25208.937375488313</v>
      </c>
      <c r="AY247" s="89">
        <v>31121.31947460935</v>
      </c>
    </row>
    <row r="248" spans="1:51" x14ac:dyDescent="0.25">
      <c r="A248" s="79">
        <v>43749</v>
      </c>
      <c r="B248" s="80">
        <v>7</v>
      </c>
      <c r="C248" s="89">
        <v>25380.338876953112</v>
      </c>
      <c r="D248" s="89">
        <v>29834.341906781232</v>
      </c>
      <c r="E248" s="89">
        <v>14491.284570312482</v>
      </c>
      <c r="F248" s="89">
        <v>42930.840574218753</v>
      </c>
      <c r="G248" s="89">
        <v>23556.974234375019</v>
      </c>
      <c r="H248" s="89">
        <v>5434.5728634218731</v>
      </c>
      <c r="I248" s="89">
        <v>23002.749168457038</v>
      </c>
      <c r="J248" s="89">
        <v>77.577600479125906</v>
      </c>
      <c r="K248" s="89">
        <v>14917.262477796907</v>
      </c>
      <c r="L248" s="89">
        <v>8467.785650851567</v>
      </c>
      <c r="M248" s="89">
        <v>28604.228532108675</v>
      </c>
      <c r="N248" s="89">
        <v>10968.248757812513</v>
      </c>
      <c r="O248" s="89">
        <v>36041.730089578145</v>
      </c>
      <c r="P248" s="89">
        <v>2277.840425680949</v>
      </c>
      <c r="Q248" s="89">
        <v>29.170607566833493</v>
      </c>
      <c r="R248" s="89">
        <v>4688.2647583007811</v>
      </c>
      <c r="S248" s="89">
        <v>33542.316150025261</v>
      </c>
      <c r="T248" s="89">
        <v>12661.236969726573</v>
      </c>
      <c r="U248" s="89">
        <v>6788.923879882811</v>
      </c>
      <c r="V248" s="89">
        <v>45957.994554234392</v>
      </c>
      <c r="W248" s="89">
        <v>3679.809301757814</v>
      </c>
      <c r="X248" s="89">
        <v>12842.218304220511</v>
      </c>
      <c r="Y248" s="89">
        <v>12040.19414453124</v>
      </c>
      <c r="Z248" s="89">
        <v>362.88152918090816</v>
      </c>
      <c r="AA248" s="89">
        <v>19429.699923828135</v>
      </c>
      <c r="AB248" s="89">
        <v>17883.302386235733</v>
      </c>
      <c r="AC248" s="89">
        <v>20822.86219200441</v>
      </c>
      <c r="AD248" s="89">
        <v>29039.563585937489</v>
      </c>
      <c r="AE248" s="89">
        <v>8324.645891601549</v>
      </c>
      <c r="AF248" s="89">
        <v>13.431615705131284</v>
      </c>
      <c r="AG248" s="89">
        <v>17143.995203124996</v>
      </c>
      <c r="AH248" s="89">
        <v>33303.924875000004</v>
      </c>
      <c r="AI248" s="89">
        <v>9063.0498046875</v>
      </c>
      <c r="AJ248" s="89">
        <v>75.592511287110284</v>
      </c>
      <c r="AK248" s="89">
        <v>3685.0740997314397</v>
      </c>
      <c r="AL248" s="89">
        <v>14601.835243164065</v>
      </c>
      <c r="AM248" s="89">
        <v>13940.056000507802</v>
      </c>
      <c r="AN248" s="89">
        <v>2898.7382812500109</v>
      </c>
      <c r="AO248" s="89">
        <v>33069.994300292936</v>
      </c>
      <c r="AP248" s="89">
        <v>145.16049450683587</v>
      </c>
      <c r="AQ248" s="89">
        <v>38246.371281367457</v>
      </c>
      <c r="AR248" s="89">
        <v>37457.809863281247</v>
      </c>
      <c r="AS248" s="89">
        <v>36916.398281249982</v>
      </c>
      <c r="AT248" s="89">
        <v>11972.421935268509</v>
      </c>
      <c r="AU248" s="89">
        <v>40496.237696299555</v>
      </c>
      <c r="AV248" s="89">
        <v>20106.837621093731</v>
      </c>
      <c r="AW248" s="89">
        <v>6121.5361158864289</v>
      </c>
      <c r="AX248" s="89">
        <v>30084.819564208989</v>
      </c>
      <c r="AY248" s="89">
        <v>35453.629128906308</v>
      </c>
    </row>
    <row r="249" spans="1:51" x14ac:dyDescent="0.25">
      <c r="A249" s="79">
        <v>43749</v>
      </c>
      <c r="B249" s="80">
        <v>8</v>
      </c>
      <c r="C249" s="89">
        <v>30639.859574218743</v>
      </c>
      <c r="D249" s="89">
        <v>32615.650254062508</v>
      </c>
      <c r="E249" s="89">
        <v>15952.753867187521</v>
      </c>
      <c r="F249" s="89">
        <v>52228.076203124976</v>
      </c>
      <c r="G249" s="89">
        <v>26253.151205981201</v>
      </c>
      <c r="H249" s="89">
        <v>5863.8891065781236</v>
      </c>
      <c r="I249" s="89">
        <v>29998.225990234379</v>
      </c>
      <c r="J249" s="89">
        <v>85.169223785400305</v>
      </c>
      <c r="K249" s="89">
        <v>17780.877730750024</v>
      </c>
      <c r="L249" s="89">
        <v>8997.1751466093792</v>
      </c>
      <c r="M249" s="89">
        <v>31178.938768319938</v>
      </c>
      <c r="N249" s="89">
        <v>11295.237138671871</v>
      </c>
      <c r="O249" s="89">
        <v>43931.342814296906</v>
      </c>
      <c r="P249" s="89">
        <v>2315.267920362136</v>
      </c>
      <c r="Q249" s="89">
        <v>40.33693790435791</v>
      </c>
      <c r="R249" s="89">
        <v>4728.1821289062491</v>
      </c>
      <c r="S249" s="89">
        <v>36983.465172486191</v>
      </c>
      <c r="T249" s="89">
        <v>13429.344014648434</v>
      </c>
      <c r="U249" s="89">
        <v>6667.6500732421791</v>
      </c>
      <c r="V249" s="89">
        <v>51139.976582406234</v>
      </c>
      <c r="W249" s="89">
        <v>3900.8866943359412</v>
      </c>
      <c r="X249" s="89">
        <v>14438.526804283158</v>
      </c>
      <c r="Y249" s="89">
        <v>13556.512000000012</v>
      </c>
      <c r="Z249" s="89">
        <v>323.11084353637699</v>
      </c>
      <c r="AA249" s="89">
        <v>22360.640445312507</v>
      </c>
      <c r="AB249" s="89">
        <v>24439.209349126333</v>
      </c>
      <c r="AC249" s="89">
        <v>23708.962609174312</v>
      </c>
      <c r="AD249" s="89">
        <v>30791.870046874996</v>
      </c>
      <c r="AE249" s="89">
        <v>8846.3018281250061</v>
      </c>
      <c r="AF249" s="89">
        <v>13.431615705131284</v>
      </c>
      <c r="AG249" s="89">
        <v>19815.64237890625</v>
      </c>
      <c r="AH249" s="89">
        <v>34406.032308593756</v>
      </c>
      <c r="AI249" s="89">
        <v>9804.0707031250095</v>
      </c>
      <c r="AJ249" s="89">
        <v>123.51905868554832</v>
      </c>
      <c r="AK249" s="89">
        <v>4067.4136814436297</v>
      </c>
      <c r="AL249" s="89">
        <v>15703.215539062498</v>
      </c>
      <c r="AM249" s="89">
        <v>15264.043568929705</v>
      </c>
      <c r="AN249" s="89">
        <v>3303.3663085937642</v>
      </c>
      <c r="AO249" s="89">
        <v>38210.866312500038</v>
      </c>
      <c r="AP249" s="89">
        <v>178.19325181476705</v>
      </c>
      <c r="AQ249" s="89">
        <v>48260.716142187746</v>
      </c>
      <c r="AR249" s="89">
        <v>43129.784434570276</v>
      </c>
      <c r="AS249" s="89">
        <v>41358.082613281265</v>
      </c>
      <c r="AT249" s="89">
        <v>12800.589339008169</v>
      </c>
      <c r="AU249" s="89">
        <v>47661.697042002706</v>
      </c>
      <c r="AV249" s="89">
        <v>20317.680828124991</v>
      </c>
      <c r="AW249" s="89">
        <v>5834.4789421450851</v>
      </c>
      <c r="AX249" s="89">
        <v>32523.055313720713</v>
      </c>
      <c r="AY249" s="89">
        <v>45109.7376523438</v>
      </c>
    </row>
    <row r="250" spans="1:51" x14ac:dyDescent="0.25">
      <c r="A250" s="79">
        <v>43749</v>
      </c>
      <c r="B250" s="80">
        <v>9</v>
      </c>
      <c r="C250" s="89">
        <v>34742.076929687515</v>
      </c>
      <c r="D250" s="89">
        <v>37464.937610062487</v>
      </c>
      <c r="E250" s="89">
        <v>16195.224306640624</v>
      </c>
      <c r="F250" s="89">
        <v>56658.087707031271</v>
      </c>
      <c r="G250" s="89">
        <v>31515.32844640909</v>
      </c>
      <c r="H250" s="89">
        <v>7906.6727978124991</v>
      </c>
      <c r="I250" s="89">
        <v>34992.219311523419</v>
      </c>
      <c r="J250" s="89">
        <v>102.56584167480472</v>
      </c>
      <c r="K250" s="89">
        <v>19942.000451343749</v>
      </c>
      <c r="L250" s="89">
        <v>11273.532363398434</v>
      </c>
      <c r="M250" s="89">
        <v>36489.3084972547</v>
      </c>
      <c r="N250" s="89">
        <v>11057.916271484382</v>
      </c>
      <c r="O250" s="89">
        <v>49714.550187156252</v>
      </c>
      <c r="P250" s="89">
        <v>2434.4432475847238</v>
      </c>
      <c r="Q250" s="89">
        <v>33.299368858337395</v>
      </c>
      <c r="R250" s="89">
        <v>4389.3143310546866</v>
      </c>
      <c r="S250" s="89">
        <v>39923.068787720578</v>
      </c>
      <c r="T250" s="89">
        <v>14011.487949218767</v>
      </c>
      <c r="U250" s="89">
        <v>6459.66006445313</v>
      </c>
      <c r="V250" s="89">
        <v>50713.364136125012</v>
      </c>
      <c r="W250" s="89">
        <v>4622.8721191406185</v>
      </c>
      <c r="X250" s="89">
        <v>16830.831868238329</v>
      </c>
      <c r="Y250" s="89">
        <v>16251.943097656256</v>
      </c>
      <c r="Z250" s="89">
        <v>377.29098698120123</v>
      </c>
      <c r="AA250" s="89">
        <v>25187.783257812516</v>
      </c>
      <c r="AB250" s="89">
        <v>30386.422046391974</v>
      </c>
      <c r="AC250" s="89">
        <v>25000.137922438826</v>
      </c>
      <c r="AD250" s="89">
        <v>29998.800347656266</v>
      </c>
      <c r="AE250" s="89">
        <v>9785.536742187518</v>
      </c>
      <c r="AF250" s="89">
        <v>13.431615705131284</v>
      </c>
      <c r="AG250" s="89">
        <v>20928.904355468749</v>
      </c>
      <c r="AH250" s="89">
        <v>33340.449984374987</v>
      </c>
      <c r="AI250" s="89">
        <v>11937.907910156262</v>
      </c>
      <c r="AJ250" s="89">
        <v>184.68162384570223</v>
      </c>
      <c r="AK250" s="89">
        <v>4800.6918980615201</v>
      </c>
      <c r="AL250" s="89">
        <v>15870.169261718762</v>
      </c>
      <c r="AM250" s="89">
        <v>16547.54018593752</v>
      </c>
      <c r="AN250" s="89">
        <v>2977.6804687499989</v>
      </c>
      <c r="AO250" s="89">
        <v>42202.471208984425</v>
      </c>
      <c r="AP250" s="89">
        <v>394.01864989199021</v>
      </c>
      <c r="AQ250" s="89">
        <v>59425.906040679925</v>
      </c>
      <c r="AR250" s="89">
        <v>49737.452244140666</v>
      </c>
      <c r="AS250" s="89">
        <v>42754.918945312493</v>
      </c>
      <c r="AT250" s="89">
        <v>14359.289942919055</v>
      </c>
      <c r="AU250" s="89">
        <v>51216.127590830809</v>
      </c>
      <c r="AV250" s="89">
        <v>20564.706585937529</v>
      </c>
      <c r="AW250" s="89">
        <v>5845.5360194941377</v>
      </c>
      <c r="AX250" s="89">
        <v>32522.794329833981</v>
      </c>
      <c r="AY250" s="89">
        <v>56206.519324218687</v>
      </c>
    </row>
    <row r="251" spans="1:51" x14ac:dyDescent="0.25">
      <c r="A251" s="79">
        <v>43749</v>
      </c>
      <c r="B251" s="80">
        <v>10</v>
      </c>
      <c r="C251" s="89">
        <v>38289.313792968722</v>
      </c>
      <c r="D251" s="89">
        <v>40034.576574781255</v>
      </c>
      <c r="E251" s="89">
        <v>17683.312451171863</v>
      </c>
      <c r="F251" s="89">
        <v>60368.108949218746</v>
      </c>
      <c r="G251" s="89">
        <v>35227.244172232698</v>
      </c>
      <c r="H251" s="89">
        <v>8928.9247389374996</v>
      </c>
      <c r="I251" s="89">
        <v>38955.746097656251</v>
      </c>
      <c r="J251" s="89">
        <v>111.2149772644043</v>
      </c>
      <c r="K251" s="89">
        <v>21673.060409640639</v>
      </c>
      <c r="L251" s="89">
        <v>12030.57534727342</v>
      </c>
      <c r="M251" s="89">
        <v>38737.793311527363</v>
      </c>
      <c r="N251" s="89">
        <v>12174.043337890629</v>
      </c>
      <c r="O251" s="89">
        <v>53602.018925187498</v>
      </c>
      <c r="P251" s="89">
        <v>2645.6170886717496</v>
      </c>
      <c r="Q251" s="89">
        <v>32.679539680480957</v>
      </c>
      <c r="R251" s="89">
        <v>4525.1834472656265</v>
      </c>
      <c r="S251" s="89">
        <v>42294.202500611194</v>
      </c>
      <c r="T251" s="89">
        <v>15334.090580078104</v>
      </c>
      <c r="U251" s="89">
        <v>6991.3623486328106</v>
      </c>
      <c r="V251" s="89">
        <v>53269.099993031261</v>
      </c>
      <c r="W251" s="89">
        <v>5360.6049560546908</v>
      </c>
      <c r="X251" s="89">
        <v>18243.819324612017</v>
      </c>
      <c r="Y251" s="89">
        <v>17886.897125</v>
      </c>
      <c r="Z251" s="89">
        <v>415.75050361938474</v>
      </c>
      <c r="AA251" s="89">
        <v>27065.021931640684</v>
      </c>
      <c r="AB251" s="89">
        <v>34054.082036626372</v>
      </c>
      <c r="AC251" s="89">
        <v>26857.719508866903</v>
      </c>
      <c r="AD251" s="89">
        <v>31363.509316406227</v>
      </c>
      <c r="AE251" s="89">
        <v>10424.307125000018</v>
      </c>
      <c r="AF251" s="89">
        <v>13.431615705131284</v>
      </c>
      <c r="AG251" s="89">
        <v>21989.704746093747</v>
      </c>
      <c r="AH251" s="89">
        <v>33760.613746093739</v>
      </c>
      <c r="AI251" s="89">
        <v>13785.113818359381</v>
      </c>
      <c r="AJ251" s="89">
        <v>221.95961972656204</v>
      </c>
      <c r="AK251" s="89">
        <v>5264.9724859532471</v>
      </c>
      <c r="AL251" s="89">
        <v>16501.719513671876</v>
      </c>
      <c r="AM251" s="89">
        <v>17746.706927499989</v>
      </c>
      <c r="AN251" s="89">
        <v>3091.1891601562611</v>
      </c>
      <c r="AO251" s="89">
        <v>45518.776143554693</v>
      </c>
      <c r="AP251" s="89">
        <v>308.42755747666706</v>
      </c>
      <c r="AQ251" s="89">
        <v>67605.325875554947</v>
      </c>
      <c r="AR251" s="89">
        <v>54514.380281249942</v>
      </c>
      <c r="AS251" s="89">
        <v>44844.593429687528</v>
      </c>
      <c r="AT251" s="89">
        <v>15180.456428742458</v>
      </c>
      <c r="AU251" s="89">
        <v>53692.937590830777</v>
      </c>
      <c r="AV251" s="89">
        <v>21783.677625000004</v>
      </c>
      <c r="AW251" s="89">
        <v>5778.3168591356753</v>
      </c>
      <c r="AX251" s="89">
        <v>34157.109527587891</v>
      </c>
      <c r="AY251" s="89">
        <v>64056.419792968627</v>
      </c>
    </row>
    <row r="252" spans="1:51" x14ac:dyDescent="0.25">
      <c r="A252" s="79">
        <v>43749</v>
      </c>
      <c r="B252" s="80">
        <v>11</v>
      </c>
      <c r="C252" s="89">
        <v>40261.970882812508</v>
      </c>
      <c r="D252" s="89">
        <v>41592.336492687486</v>
      </c>
      <c r="E252" s="89">
        <v>18780.511494140625</v>
      </c>
      <c r="F252" s="89">
        <v>64270.54508984369</v>
      </c>
      <c r="G252" s="89">
        <v>37317.444741077386</v>
      </c>
      <c r="H252" s="89">
        <v>9192.8595218437513</v>
      </c>
      <c r="I252" s="89">
        <v>41782.170989257822</v>
      </c>
      <c r="J252" s="89">
        <v>107.51830101013191</v>
      </c>
      <c r="K252" s="89">
        <v>22363.445092937483</v>
      </c>
      <c r="L252" s="89">
        <v>12554.698340976558</v>
      </c>
      <c r="M252" s="89">
        <v>39495.489355488819</v>
      </c>
      <c r="N252" s="89">
        <v>13611.841947265621</v>
      </c>
      <c r="O252" s="89">
        <v>56946.182990062473</v>
      </c>
      <c r="P252" s="89">
        <v>2935.7096216985187</v>
      </c>
      <c r="Q252" s="89">
        <v>33.754952430725098</v>
      </c>
      <c r="R252" s="89">
        <v>4714.0832031249984</v>
      </c>
      <c r="S252" s="89">
        <v>44308.995791626839</v>
      </c>
      <c r="T252" s="89">
        <v>17077.902068359377</v>
      </c>
      <c r="U252" s="89">
        <v>7731.1837148437507</v>
      </c>
      <c r="V252" s="89">
        <v>55935.687468468772</v>
      </c>
      <c r="W252" s="89">
        <v>5692.4738037109491</v>
      </c>
      <c r="X252" s="89">
        <v>19542.192921302394</v>
      </c>
      <c r="Y252" s="89">
        <v>17752.582351562502</v>
      </c>
      <c r="Z252" s="89">
        <v>387.19022583007819</v>
      </c>
      <c r="AA252" s="89">
        <v>27691.094445312512</v>
      </c>
      <c r="AB252" s="89">
        <v>34860.323896001319</v>
      </c>
      <c r="AC252" s="89">
        <v>29111.232480418366</v>
      </c>
      <c r="AD252" s="89">
        <v>32651.017789062516</v>
      </c>
      <c r="AE252" s="89">
        <v>10509.150687500014</v>
      </c>
      <c r="AF252" s="89">
        <v>13.431615705131284</v>
      </c>
      <c r="AG252" s="89">
        <v>22730.458976562502</v>
      </c>
      <c r="AH252" s="89">
        <v>35748.575828124973</v>
      </c>
      <c r="AI252" s="89">
        <v>14259.03759765625</v>
      </c>
      <c r="AJ252" s="89">
        <v>217.47033270507785</v>
      </c>
      <c r="AK252" s="89">
        <v>5367.3446394740331</v>
      </c>
      <c r="AL252" s="89">
        <v>17215.86968750001</v>
      </c>
      <c r="AM252" s="89">
        <v>18832.63169756249</v>
      </c>
      <c r="AN252" s="89">
        <v>3287.4845703125011</v>
      </c>
      <c r="AO252" s="89">
        <v>47731.816897460951</v>
      </c>
      <c r="AP252" s="89">
        <v>626.88501878028205</v>
      </c>
      <c r="AQ252" s="89">
        <v>72103.138320836093</v>
      </c>
      <c r="AR252" s="89">
        <v>56384.947210937469</v>
      </c>
      <c r="AS252" s="89">
        <v>46526.380968750011</v>
      </c>
      <c r="AT252" s="89">
        <v>16092.673592888783</v>
      </c>
      <c r="AU252" s="89">
        <v>55154.375026377718</v>
      </c>
      <c r="AV252" s="89">
        <v>22916.306003906244</v>
      </c>
      <c r="AW252" s="89">
        <v>5617.106002079855</v>
      </c>
      <c r="AX252" s="89">
        <v>35475.833961181641</v>
      </c>
      <c r="AY252" s="89">
        <v>67658.865410156301</v>
      </c>
    </row>
    <row r="253" spans="1:51" x14ac:dyDescent="0.25">
      <c r="A253" s="79">
        <v>43749</v>
      </c>
      <c r="B253" s="80">
        <v>12</v>
      </c>
      <c r="C253" s="89">
        <v>41873.014289062448</v>
      </c>
      <c r="D253" s="89">
        <v>42558.997663437491</v>
      </c>
      <c r="E253" s="89">
        <v>20023.285625000019</v>
      </c>
      <c r="F253" s="89">
        <v>67096.506863281218</v>
      </c>
      <c r="G253" s="89">
        <v>38677.447681590449</v>
      </c>
      <c r="H253" s="89">
        <v>9339.3635935937509</v>
      </c>
      <c r="I253" s="89">
        <v>42912.57240429688</v>
      </c>
      <c r="J253" s="89">
        <v>106.8110733032226</v>
      </c>
      <c r="K253" s="89">
        <v>22950.715783968768</v>
      </c>
      <c r="L253" s="89">
        <v>12508.345394695303</v>
      </c>
      <c r="M253" s="89">
        <v>39496.157414268557</v>
      </c>
      <c r="N253" s="89">
        <v>14771.603164062502</v>
      </c>
      <c r="O253" s="89">
        <v>58070.552335296903</v>
      </c>
      <c r="P253" s="89">
        <v>2518.5771087225367</v>
      </c>
      <c r="Q253" s="89">
        <v>32.254682064056396</v>
      </c>
      <c r="R253" s="89">
        <v>4871.6771728515614</v>
      </c>
      <c r="S253" s="89">
        <v>45439.659832642457</v>
      </c>
      <c r="T253" s="89">
        <v>18381.590685546864</v>
      </c>
      <c r="U253" s="89">
        <v>8662.3269140625016</v>
      </c>
      <c r="V253" s="89">
        <v>58319.119141968709</v>
      </c>
      <c r="W253" s="89">
        <v>5603.6909912109386</v>
      </c>
      <c r="X253" s="89">
        <v>20409.251166467915</v>
      </c>
      <c r="Y253" s="89">
        <v>17616.45800390626</v>
      </c>
      <c r="Z253" s="89">
        <v>289.42882736511228</v>
      </c>
      <c r="AA253" s="89">
        <v>28385.460156249908</v>
      </c>
      <c r="AB253" s="89">
        <v>35325.221817876372</v>
      </c>
      <c r="AC253" s="89">
        <v>30633.360320943855</v>
      </c>
      <c r="AD253" s="89">
        <v>33972.094539062477</v>
      </c>
      <c r="AE253" s="89">
        <v>10626.048005859368</v>
      </c>
      <c r="AF253" s="89">
        <v>13.431615705131284</v>
      </c>
      <c r="AG253" s="89">
        <v>23046.530519531247</v>
      </c>
      <c r="AH253" s="89">
        <v>37150.919460937504</v>
      </c>
      <c r="AI253" s="89">
        <v>14417.861767578141</v>
      </c>
      <c r="AJ253" s="89">
        <v>228.91361805078208</v>
      </c>
      <c r="AK253" s="89">
        <v>5540.3199658483836</v>
      </c>
      <c r="AL253" s="89">
        <v>17724.46177148437</v>
      </c>
      <c r="AM253" s="89">
        <v>19090.857293765643</v>
      </c>
      <c r="AN253" s="89">
        <v>3526.3598144531297</v>
      </c>
      <c r="AO253" s="89">
        <v>49118.648763671874</v>
      </c>
      <c r="AP253" s="89">
        <v>373.4759831411219</v>
      </c>
      <c r="AQ253" s="89">
        <v>73654.512141648607</v>
      </c>
      <c r="AR253" s="89">
        <v>57765.170794921818</v>
      </c>
      <c r="AS253" s="89">
        <v>47419.399847656256</v>
      </c>
      <c r="AT253" s="89">
        <v>16587.84975798945</v>
      </c>
      <c r="AU253" s="89">
        <v>56429.150592783946</v>
      </c>
      <c r="AV253" s="89">
        <v>23727.535535156243</v>
      </c>
      <c r="AW253" s="89">
        <v>1074.2609544927168</v>
      </c>
      <c r="AX253" s="89">
        <v>36374.748887939444</v>
      </c>
      <c r="AY253" s="89">
        <v>69000.551023437598</v>
      </c>
    </row>
    <row r="254" spans="1:51" x14ac:dyDescent="0.25">
      <c r="A254" s="79">
        <v>43749</v>
      </c>
      <c r="B254" s="80">
        <v>13</v>
      </c>
      <c r="C254" s="89">
        <v>42902.945164062468</v>
      </c>
      <c r="D254" s="89">
        <v>42905.998160906252</v>
      </c>
      <c r="E254" s="89">
        <v>20842.26076171875</v>
      </c>
      <c r="F254" s="89">
        <v>68881.396261718764</v>
      </c>
      <c r="G254" s="89">
        <v>38652.211166994311</v>
      </c>
      <c r="H254" s="89">
        <v>9331.9232605312518</v>
      </c>
      <c r="I254" s="89">
        <v>43631.479634765623</v>
      </c>
      <c r="J254" s="89">
        <v>106.46453285217289</v>
      </c>
      <c r="K254" s="89">
        <v>23205.609511781229</v>
      </c>
      <c r="L254" s="89">
        <v>12434.181111578151</v>
      </c>
      <c r="M254" s="89">
        <v>39521.964408012886</v>
      </c>
      <c r="N254" s="89">
        <v>15316.72102734375</v>
      </c>
      <c r="O254" s="89">
        <v>59083.892561296954</v>
      </c>
      <c r="P254" s="89">
        <v>2609.6712928741445</v>
      </c>
      <c r="Q254" s="89">
        <v>31.940149307250959</v>
      </c>
      <c r="R254" s="89">
        <v>5156.9924926757794</v>
      </c>
      <c r="S254" s="89">
        <v>46203.004285767434</v>
      </c>
      <c r="T254" s="89">
        <v>19126.05163867187</v>
      </c>
      <c r="U254" s="89">
        <v>9260.3641249999982</v>
      </c>
      <c r="V254" s="89">
        <v>60618.672795187507</v>
      </c>
      <c r="W254" s="89">
        <v>5571.73518066406</v>
      </c>
      <c r="X254" s="89">
        <v>20138.127327109094</v>
      </c>
      <c r="Y254" s="89">
        <v>16437.721972656254</v>
      </c>
      <c r="Z254" s="89">
        <v>305.07795663452146</v>
      </c>
      <c r="AA254" s="89">
        <v>29286.701888671902</v>
      </c>
      <c r="AB254" s="89">
        <v>36037.913505376324</v>
      </c>
      <c r="AC254" s="89">
        <v>31333.343893048463</v>
      </c>
      <c r="AD254" s="89">
        <v>35435.909222656235</v>
      </c>
      <c r="AE254" s="89">
        <v>10056.364853515624</v>
      </c>
      <c r="AF254" s="89">
        <v>13.431615705131284</v>
      </c>
      <c r="AG254" s="89">
        <v>23383.45841015625</v>
      </c>
      <c r="AH254" s="89">
        <v>38732.05097265623</v>
      </c>
      <c r="AI254" s="89">
        <v>14330.196435546881</v>
      </c>
      <c r="AJ254" s="89">
        <v>226.58717312695376</v>
      </c>
      <c r="AK254" s="89">
        <v>5456.2061035717788</v>
      </c>
      <c r="AL254" s="89">
        <v>18469.748599609378</v>
      </c>
      <c r="AM254" s="89">
        <v>19318.964340000002</v>
      </c>
      <c r="AN254" s="89">
        <v>3697.6258789062504</v>
      </c>
      <c r="AO254" s="89">
        <v>51088.723210937511</v>
      </c>
      <c r="AP254" s="89">
        <v>362.13910061249186</v>
      </c>
      <c r="AQ254" s="89">
        <v>75245.050623898802</v>
      </c>
      <c r="AR254" s="89">
        <v>58463.303845703122</v>
      </c>
      <c r="AS254" s="89">
        <v>48765.609488281239</v>
      </c>
      <c r="AT254" s="89">
        <v>16821.681612134082</v>
      </c>
      <c r="AU254" s="89">
        <v>57818.266182627682</v>
      </c>
      <c r="AV254" s="89">
        <v>24288.8501640625</v>
      </c>
      <c r="AW254" s="89">
        <v>661.94287092552497</v>
      </c>
      <c r="AX254" s="89">
        <v>37565.841108398417</v>
      </c>
      <c r="AY254" s="89">
        <v>70175.487695312564</v>
      </c>
    </row>
    <row r="255" spans="1:51" x14ac:dyDescent="0.25">
      <c r="A255" s="79">
        <v>43749</v>
      </c>
      <c r="B255" s="80">
        <v>14</v>
      </c>
      <c r="C255" s="89">
        <v>42859.919328125085</v>
      </c>
      <c r="D255" s="89">
        <v>41848.636167531258</v>
      </c>
      <c r="E255" s="89">
        <v>21057.478720703111</v>
      </c>
      <c r="F255" s="89">
        <v>69883.889667968731</v>
      </c>
      <c r="G255" s="89">
        <v>35964.469022812627</v>
      </c>
      <c r="H255" s="89">
        <v>8801.5289214999975</v>
      </c>
      <c r="I255" s="89">
        <v>43957.267427734332</v>
      </c>
      <c r="J255" s="89">
        <v>103.5283088684082</v>
      </c>
      <c r="K255" s="89">
        <v>22711.676568703144</v>
      </c>
      <c r="L255" s="89">
        <v>11760.320535273442</v>
      </c>
      <c r="M255" s="89">
        <v>37834.7040373399</v>
      </c>
      <c r="N255" s="89">
        <v>15412.902050781246</v>
      </c>
      <c r="O255" s="89">
        <v>58471.963000906268</v>
      </c>
      <c r="P255" s="89">
        <v>3495.3587507156835</v>
      </c>
      <c r="Q255" s="89">
        <v>31.750926494598389</v>
      </c>
      <c r="R255" s="89">
        <v>5327.8394042968739</v>
      </c>
      <c r="S255" s="89">
        <v>46112.245554352005</v>
      </c>
      <c r="T255" s="89">
        <v>19413.673283203145</v>
      </c>
      <c r="U255" s="89">
        <v>9330.6124843749985</v>
      </c>
      <c r="V255" s="89">
        <v>60978.313135531222</v>
      </c>
      <c r="W255" s="89">
        <v>5203.8934082031201</v>
      </c>
      <c r="X255" s="89">
        <v>19304.935973242256</v>
      </c>
      <c r="Y255" s="89">
        <v>16707.114710937498</v>
      </c>
      <c r="Z255" s="89">
        <v>278.13556224060062</v>
      </c>
      <c r="AA255" s="89">
        <v>28389.856224609386</v>
      </c>
      <c r="AB255" s="89">
        <v>36302.91034912636</v>
      </c>
      <c r="AC255" s="89">
        <v>31305.726493019498</v>
      </c>
      <c r="AD255" s="89">
        <v>36297.470234375018</v>
      </c>
      <c r="AE255" s="89">
        <v>10416.649394531232</v>
      </c>
      <c r="AF255" s="89">
        <v>13.431615705131284</v>
      </c>
      <c r="AG255" s="89">
        <v>23547.073617187507</v>
      </c>
      <c r="AH255" s="89">
        <v>40867.999445312504</v>
      </c>
      <c r="AI255" s="89">
        <v>13868.980664062499</v>
      </c>
      <c r="AJ255" s="89">
        <v>168.85654642382815</v>
      </c>
      <c r="AK255" s="89">
        <v>5514.4709550134276</v>
      </c>
      <c r="AL255" s="89">
        <v>19356.095783203113</v>
      </c>
      <c r="AM255" s="89">
        <v>20009.622790749989</v>
      </c>
      <c r="AN255" s="89">
        <v>3874.8187988281188</v>
      </c>
      <c r="AO255" s="89">
        <v>51595.72537890626</v>
      </c>
      <c r="AP255" s="89">
        <v>483.55486020746082</v>
      </c>
      <c r="AQ255" s="89">
        <v>75727.353675023594</v>
      </c>
      <c r="AR255" s="89">
        <v>57582.002166015569</v>
      </c>
      <c r="AS255" s="89">
        <v>48979.903726562523</v>
      </c>
      <c r="AT255" s="89">
        <v>16698.320131636527</v>
      </c>
      <c r="AU255" s="89">
        <v>57800.384561533945</v>
      </c>
      <c r="AV255" s="89">
        <v>24673.78552343748</v>
      </c>
      <c r="AW255" s="89">
        <v>792.63971647996277</v>
      </c>
      <c r="AX255" s="89">
        <v>38791.465578613272</v>
      </c>
      <c r="AY255" s="89">
        <v>70848.412578124859</v>
      </c>
    </row>
    <row r="256" spans="1:51" x14ac:dyDescent="0.25">
      <c r="A256" s="79">
        <v>43749</v>
      </c>
      <c r="B256" s="80">
        <v>15</v>
      </c>
      <c r="C256" s="89">
        <v>41728.279035156258</v>
      </c>
      <c r="D256" s="89">
        <v>42663.573586500002</v>
      </c>
      <c r="E256" s="89">
        <v>20943.553271484383</v>
      </c>
      <c r="F256" s="89">
        <v>68154.824703125007</v>
      </c>
      <c r="G256" s="89">
        <v>38918.242719094262</v>
      </c>
      <c r="H256" s="89">
        <v>8879.8447590312517</v>
      </c>
      <c r="I256" s="89">
        <v>43864.928478515634</v>
      </c>
      <c r="J256" s="89">
        <v>109.0194454193115</v>
      </c>
      <c r="K256" s="89">
        <v>23207.479339328107</v>
      </c>
      <c r="L256" s="89">
        <v>12281.703825148426</v>
      </c>
      <c r="M256" s="89">
        <v>39345.41827219916</v>
      </c>
      <c r="N256" s="89">
        <v>15016.676992187506</v>
      </c>
      <c r="O256" s="89">
        <v>58218.932403515668</v>
      </c>
      <c r="P256" s="89">
        <v>2285.6682302160661</v>
      </c>
      <c r="Q256" s="89">
        <v>31.576072216033939</v>
      </c>
      <c r="R256" s="89">
        <v>5373.4021972656274</v>
      </c>
      <c r="S256" s="89">
        <v>47127.840572265639</v>
      </c>
      <c r="T256" s="89">
        <v>19298.215183593769</v>
      </c>
      <c r="U256" s="89">
        <v>9227.0717128906199</v>
      </c>
      <c r="V256" s="89">
        <v>60387.83644071874</v>
      </c>
      <c r="W256" s="89">
        <v>5367.8009765625011</v>
      </c>
      <c r="X256" s="89">
        <v>19190.619784043527</v>
      </c>
      <c r="Y256" s="89">
        <v>16971.271480468753</v>
      </c>
      <c r="Z256" s="89">
        <v>327.28852793579108</v>
      </c>
      <c r="AA256" s="89">
        <v>29069.484939453065</v>
      </c>
      <c r="AB256" s="89">
        <v>36033.004083501364</v>
      </c>
      <c r="AC256" s="89">
        <v>30635.53825390241</v>
      </c>
      <c r="AD256" s="89">
        <v>36372.049964843769</v>
      </c>
      <c r="AE256" s="89">
        <v>10900.791193359402</v>
      </c>
      <c r="AF256" s="89">
        <v>13.431615705131284</v>
      </c>
      <c r="AG256" s="89">
        <v>23813.602289062503</v>
      </c>
      <c r="AH256" s="89">
        <v>40417.19176562503</v>
      </c>
      <c r="AI256" s="89">
        <v>14558.501855468759</v>
      </c>
      <c r="AJ256" s="89">
        <v>213.96158551171777</v>
      </c>
      <c r="AK256" s="89">
        <v>5801.3420339294444</v>
      </c>
      <c r="AL256" s="89">
        <v>19677.513703125009</v>
      </c>
      <c r="AM256" s="89">
        <v>20097.4457864375</v>
      </c>
      <c r="AN256" s="89">
        <v>3997.0477539062522</v>
      </c>
      <c r="AO256" s="89">
        <v>52259.744019531281</v>
      </c>
      <c r="AP256" s="89">
        <v>271.70973525723684</v>
      </c>
      <c r="AQ256" s="89">
        <v>75732.116825133126</v>
      </c>
      <c r="AR256" s="89">
        <v>58416.687312499991</v>
      </c>
      <c r="AS256" s="89">
        <v>49573.89900585937</v>
      </c>
      <c r="AT256" s="89">
        <v>16962.241162775972</v>
      </c>
      <c r="AU256" s="89">
        <v>57858.544237315167</v>
      </c>
      <c r="AV256" s="89">
        <v>24723.793535156223</v>
      </c>
      <c r="AW256" s="89">
        <v>1703.7529147639068</v>
      </c>
      <c r="AX256" s="89">
        <v>39257.794204101578</v>
      </c>
      <c r="AY256" s="89">
        <v>69378.627578124986</v>
      </c>
    </row>
    <row r="257" spans="1:51" x14ac:dyDescent="0.25">
      <c r="A257" s="79">
        <v>43749</v>
      </c>
      <c r="B257" s="80">
        <v>16</v>
      </c>
      <c r="C257" s="89">
        <v>40257.022847656292</v>
      </c>
      <c r="D257" s="89">
        <v>42713.816953499998</v>
      </c>
      <c r="E257" s="89">
        <v>20417.722255859389</v>
      </c>
      <c r="F257" s="89">
        <v>66043.565187500004</v>
      </c>
      <c r="G257" s="89">
        <v>39375.92946140228</v>
      </c>
      <c r="H257" s="89">
        <v>8999.0171026249973</v>
      </c>
      <c r="I257" s="89">
        <v>43706.798125000008</v>
      </c>
      <c r="J257" s="89">
        <v>112.5716018676758</v>
      </c>
      <c r="K257" s="89">
        <v>22975.218127031254</v>
      </c>
      <c r="L257" s="89">
        <v>12456.134298148432</v>
      </c>
      <c r="M257" s="89">
        <v>38535.959344285446</v>
      </c>
      <c r="N257" s="89">
        <v>14773.618886718754</v>
      </c>
      <c r="O257" s="89">
        <v>57892.070016640639</v>
      </c>
      <c r="P257" s="89">
        <v>3582.372986144288</v>
      </c>
      <c r="Q257" s="89">
        <v>32.09382963180542</v>
      </c>
      <c r="R257" s="89">
        <v>5250.0223388671866</v>
      </c>
      <c r="S257" s="89">
        <v>46713.403306640663</v>
      </c>
      <c r="T257" s="89">
        <v>18608.894974609375</v>
      </c>
      <c r="U257" s="89">
        <v>8780.85044140625</v>
      </c>
      <c r="V257" s="89">
        <v>58897.199611437434</v>
      </c>
      <c r="W257" s="89">
        <v>5457.4533935546897</v>
      </c>
      <c r="X257" s="89">
        <v>17685.977806835861</v>
      </c>
      <c r="Y257" s="89">
        <v>18295.592199218754</v>
      </c>
      <c r="Z257" s="89">
        <v>306.12463327026359</v>
      </c>
      <c r="AA257" s="89">
        <v>28372.948462890643</v>
      </c>
      <c r="AB257" s="89">
        <v>35336.47635693886</v>
      </c>
      <c r="AC257" s="89">
        <v>29578.021238114135</v>
      </c>
      <c r="AD257" s="89">
        <v>35613.74843750002</v>
      </c>
      <c r="AE257" s="89">
        <v>10883.68833593753</v>
      </c>
      <c r="AF257" s="89">
        <v>13.431615705131284</v>
      </c>
      <c r="AG257" s="89">
        <v>23563.073226562505</v>
      </c>
      <c r="AH257" s="89">
        <v>40182.526562499959</v>
      </c>
      <c r="AI257" s="89">
        <v>14516.73916015625</v>
      </c>
      <c r="AJ257" s="89">
        <v>193.87357675000123</v>
      </c>
      <c r="AK257" s="89">
        <v>5961.7365170117182</v>
      </c>
      <c r="AL257" s="89">
        <v>19582.61908984376</v>
      </c>
      <c r="AM257" s="89">
        <v>20017.357774515633</v>
      </c>
      <c r="AN257" s="89">
        <v>3919.4294433593714</v>
      </c>
      <c r="AO257" s="89">
        <v>51928.010713867217</v>
      </c>
      <c r="AP257" s="89">
        <v>376.35451436774906</v>
      </c>
      <c r="AQ257" s="89">
        <v>75545.616505101774</v>
      </c>
      <c r="AR257" s="89">
        <v>58747.89367187499</v>
      </c>
      <c r="AS257" s="89">
        <v>49381.760468750006</v>
      </c>
      <c r="AT257" s="89">
        <v>16583.989014231411</v>
      </c>
      <c r="AU257" s="89">
        <v>56989.990000987062</v>
      </c>
      <c r="AV257" s="89">
        <v>24313.734878906242</v>
      </c>
      <c r="AW257" s="89">
        <v>5340.3354065364738</v>
      </c>
      <c r="AX257" s="89">
        <v>38800.868605957025</v>
      </c>
      <c r="AY257" s="89">
        <v>68577.036648437483</v>
      </c>
    </row>
    <row r="258" spans="1:51" x14ac:dyDescent="0.25">
      <c r="A258" s="79">
        <v>43749</v>
      </c>
      <c r="B258" s="80">
        <v>17</v>
      </c>
      <c r="C258" s="89">
        <v>38451.429636718756</v>
      </c>
      <c r="D258" s="89">
        <v>41193.544773499991</v>
      </c>
      <c r="E258" s="89">
        <v>19448.714453125012</v>
      </c>
      <c r="F258" s="89">
        <v>63707.843019531225</v>
      </c>
      <c r="G258" s="89">
        <v>39254.100126348887</v>
      </c>
      <c r="H258" s="89">
        <v>8561.7935806562473</v>
      </c>
      <c r="I258" s="89">
        <v>42358.610707031265</v>
      </c>
      <c r="J258" s="89">
        <v>111.6736602783203</v>
      </c>
      <c r="K258" s="89">
        <v>22434.027661390635</v>
      </c>
      <c r="L258" s="89">
        <v>12187.80917139844</v>
      </c>
      <c r="M258" s="89">
        <v>35634.854401895114</v>
      </c>
      <c r="N258" s="89">
        <v>14083.364298828134</v>
      </c>
      <c r="O258" s="89">
        <v>56176.445471640676</v>
      </c>
      <c r="P258" s="89">
        <v>2897.3143146408647</v>
      </c>
      <c r="Q258" s="89">
        <v>31.879049777984626</v>
      </c>
      <c r="R258" s="89">
        <v>5116.1521728515627</v>
      </c>
      <c r="S258" s="89">
        <v>45661.450783203123</v>
      </c>
      <c r="T258" s="89">
        <v>17712.728351562495</v>
      </c>
      <c r="U258" s="89">
        <v>8171.6258476562516</v>
      </c>
      <c r="V258" s="89">
        <v>57680.803536468789</v>
      </c>
      <c r="W258" s="89">
        <v>5165.1976806640496</v>
      </c>
      <c r="X258" s="89">
        <v>17556.638262050226</v>
      </c>
      <c r="Y258" s="89">
        <v>17869.850460937494</v>
      </c>
      <c r="Z258" s="89">
        <v>360.14969318847665</v>
      </c>
      <c r="AA258" s="89">
        <v>27078.391158203154</v>
      </c>
      <c r="AB258" s="89">
        <v>33236.482403813869</v>
      </c>
      <c r="AC258" s="89">
        <v>28259.286430036922</v>
      </c>
      <c r="AD258" s="89">
        <v>34980.601621093745</v>
      </c>
      <c r="AE258" s="89">
        <v>10249.567148437507</v>
      </c>
      <c r="AF258" s="89">
        <v>13.431615705131284</v>
      </c>
      <c r="AG258" s="89">
        <v>22805.769832031259</v>
      </c>
      <c r="AH258" s="89">
        <v>39303.630921874981</v>
      </c>
      <c r="AI258" s="89">
        <v>14788.93134765626</v>
      </c>
      <c r="AJ258" s="89">
        <v>197.53950287695216</v>
      </c>
      <c r="AK258" s="89">
        <v>5957.9498910180655</v>
      </c>
      <c r="AL258" s="89">
        <v>19473.167101562518</v>
      </c>
      <c r="AM258" s="89">
        <v>19320.725614453124</v>
      </c>
      <c r="AN258" s="89">
        <v>3888.6536621093783</v>
      </c>
      <c r="AO258" s="89">
        <v>50207.700681640599</v>
      </c>
      <c r="AP258" s="89">
        <v>143.31061042874995</v>
      </c>
      <c r="AQ258" s="89">
        <v>72881.757178539381</v>
      </c>
      <c r="AR258" s="89">
        <v>57435.060994140673</v>
      </c>
      <c r="AS258" s="89">
        <v>48524.466287109404</v>
      </c>
      <c r="AT258" s="89">
        <v>16044.7725189306</v>
      </c>
      <c r="AU258" s="89">
        <v>55287.367221690154</v>
      </c>
      <c r="AV258" s="89">
        <v>23537.920203125021</v>
      </c>
      <c r="AW258" s="89">
        <v>7174.5060330798697</v>
      </c>
      <c r="AX258" s="89">
        <v>38188.108386230473</v>
      </c>
      <c r="AY258" s="89">
        <v>65812.135757812444</v>
      </c>
    </row>
    <row r="259" spans="1:51" x14ac:dyDescent="0.25">
      <c r="A259" s="79">
        <v>43749</v>
      </c>
      <c r="B259" s="80">
        <v>18</v>
      </c>
      <c r="C259" s="89">
        <v>36873.797097656316</v>
      </c>
      <c r="D259" s="89">
        <v>38744.358210781254</v>
      </c>
      <c r="E259" s="89">
        <v>18528.180283203132</v>
      </c>
      <c r="F259" s="89">
        <v>60909.079750000004</v>
      </c>
      <c r="G259" s="89">
        <v>34537.833479383233</v>
      </c>
      <c r="H259" s="89">
        <v>7197.6012152343792</v>
      </c>
      <c r="I259" s="89">
        <v>40375.218380859376</v>
      </c>
      <c r="J259" s="89">
        <v>111.67745780944819</v>
      </c>
      <c r="K259" s="89">
        <v>21309.520007515646</v>
      </c>
      <c r="L259" s="89">
        <v>10694.969321984367</v>
      </c>
      <c r="M259" s="89">
        <v>31238.0353164117</v>
      </c>
      <c r="N259" s="89">
        <v>12712.013828124998</v>
      </c>
      <c r="O259" s="89">
        <v>53859.702258375015</v>
      </c>
      <c r="P259" s="89">
        <v>3640.2876254310841</v>
      </c>
      <c r="Q259" s="89">
        <v>31.938702106475837</v>
      </c>
      <c r="R259" s="89">
        <v>5042.4931762695323</v>
      </c>
      <c r="S259" s="89">
        <v>44261.907660156241</v>
      </c>
      <c r="T259" s="89">
        <v>16803.328148437493</v>
      </c>
      <c r="U259" s="89">
        <v>7274.6989052734407</v>
      </c>
      <c r="V259" s="89">
        <v>56662.198029875028</v>
      </c>
      <c r="W259" s="89">
        <v>4688.4036621093792</v>
      </c>
      <c r="X259" s="89">
        <v>16092.909701839388</v>
      </c>
      <c r="Y259" s="89">
        <v>16063.755937499995</v>
      </c>
      <c r="Z259" s="89">
        <v>366.56465653076174</v>
      </c>
      <c r="AA259" s="89">
        <v>25968.283039062513</v>
      </c>
      <c r="AB259" s="89">
        <v>30263.944380376364</v>
      </c>
      <c r="AC259" s="89">
        <v>26422.010492244317</v>
      </c>
      <c r="AD259" s="89">
        <v>34551.891816406263</v>
      </c>
      <c r="AE259" s="89">
        <v>9591.5431074218977</v>
      </c>
      <c r="AF259" s="89">
        <v>13.431615705131284</v>
      </c>
      <c r="AG259" s="89">
        <v>21869.897000000001</v>
      </c>
      <c r="AH259" s="89">
        <v>39140.980312500011</v>
      </c>
      <c r="AI259" s="89">
        <v>14098.28100585938</v>
      </c>
      <c r="AJ259" s="89">
        <v>162.90272505273384</v>
      </c>
      <c r="AK259" s="89">
        <v>5376.4344080373758</v>
      </c>
      <c r="AL259" s="89">
        <v>19511.99698828124</v>
      </c>
      <c r="AM259" s="89">
        <v>18607.468457546867</v>
      </c>
      <c r="AN259" s="89">
        <v>3964.7460449218815</v>
      </c>
      <c r="AO259" s="89">
        <v>47537.255385742159</v>
      </c>
      <c r="AP259" s="89">
        <v>170.29931382707804</v>
      </c>
      <c r="AQ259" s="89">
        <v>69055.195316758123</v>
      </c>
      <c r="AR259" s="89">
        <v>53725.368067382769</v>
      </c>
      <c r="AS259" s="89">
        <v>48027.387361328139</v>
      </c>
      <c r="AT259" s="89">
        <v>15511.609277633082</v>
      </c>
      <c r="AU259" s="89">
        <v>53050.203352549564</v>
      </c>
      <c r="AV259" s="89">
        <v>23002.91126171872</v>
      </c>
      <c r="AW259" s="89">
        <v>2660.5240361845708</v>
      </c>
      <c r="AX259" s="89">
        <v>37780.569084472641</v>
      </c>
      <c r="AY259" s="89">
        <v>61788.540015625033</v>
      </c>
    </row>
    <row r="260" spans="1:51" x14ac:dyDescent="0.25">
      <c r="A260" s="79">
        <v>43749</v>
      </c>
      <c r="B260" s="80">
        <v>19</v>
      </c>
      <c r="C260" s="89">
        <v>34335.025621093737</v>
      </c>
      <c r="D260" s="89">
        <v>36494.673683281246</v>
      </c>
      <c r="E260" s="89">
        <v>17680.225898437508</v>
      </c>
      <c r="F260" s="89">
        <v>59163.032187500037</v>
      </c>
      <c r="G260" s="89">
        <v>29999.293216055972</v>
      </c>
      <c r="H260" s="89">
        <v>6070.7407161562596</v>
      </c>
      <c r="I260" s="89">
        <v>38203.785373046841</v>
      </c>
      <c r="J260" s="89">
        <v>112.7849559783935</v>
      </c>
      <c r="K260" s="89">
        <v>19910.15393665625</v>
      </c>
      <c r="L260" s="89">
        <v>9305.5541167031024</v>
      </c>
      <c r="M260" s="89">
        <v>29378.641065300781</v>
      </c>
      <c r="N260" s="89">
        <v>11641.313166015641</v>
      </c>
      <c r="O260" s="89">
        <v>51071.6333408594</v>
      </c>
      <c r="P260" s="89">
        <v>3988.1159444096106</v>
      </c>
      <c r="Q260" s="89">
        <v>31.476725101470951</v>
      </c>
      <c r="R260" s="89">
        <v>5034.326928710937</v>
      </c>
      <c r="S260" s="89">
        <v>43288.034257812506</v>
      </c>
      <c r="T260" s="89">
        <v>15656.631697265639</v>
      </c>
      <c r="U260" s="89">
        <v>6506.5774827325531</v>
      </c>
      <c r="V260" s="89">
        <v>56733.432710187524</v>
      </c>
      <c r="W260" s="89">
        <v>4268.0278076171799</v>
      </c>
      <c r="X260" s="89">
        <v>15716.579774946988</v>
      </c>
      <c r="Y260" s="89">
        <v>13676.248605468754</v>
      </c>
      <c r="Z260" s="89">
        <v>361.61789944458008</v>
      </c>
      <c r="AA260" s="89">
        <v>25378.324073242198</v>
      </c>
      <c r="AB260" s="89">
        <v>27297.718616704464</v>
      </c>
      <c r="AC260" s="89">
        <v>25266.174875072091</v>
      </c>
      <c r="AD260" s="89">
        <v>34307.024402343741</v>
      </c>
      <c r="AE260" s="89">
        <v>8395.3813671875087</v>
      </c>
      <c r="AF260" s="89">
        <v>13.431615705131284</v>
      </c>
      <c r="AG260" s="89">
        <v>21375.309425781255</v>
      </c>
      <c r="AH260" s="89">
        <v>39993.317351562488</v>
      </c>
      <c r="AI260" s="89">
        <v>12520.468701171869</v>
      </c>
      <c r="AJ260" s="89">
        <v>112.23184848437495</v>
      </c>
      <c r="AK260" s="89">
        <v>4922.8379197296117</v>
      </c>
      <c r="AL260" s="89">
        <v>20047.805548828117</v>
      </c>
      <c r="AM260" s="89">
        <v>18602.559184921887</v>
      </c>
      <c r="AN260" s="89">
        <v>4117.6885742187496</v>
      </c>
      <c r="AO260" s="89">
        <v>44915.392652832044</v>
      </c>
      <c r="AP260" s="89">
        <v>492.02119272568564</v>
      </c>
      <c r="AQ260" s="89">
        <v>64544.471555711221</v>
      </c>
      <c r="AR260" s="89">
        <v>49428.952939453113</v>
      </c>
      <c r="AS260" s="89">
        <v>47673.30533398439</v>
      </c>
      <c r="AT260" s="89">
        <v>14200.726099459793</v>
      </c>
      <c r="AU260" s="89">
        <v>51306.0294814558</v>
      </c>
      <c r="AV260" s="89">
        <v>23595.05706640624</v>
      </c>
      <c r="AW260" s="89">
        <v>2256.4808197236257</v>
      </c>
      <c r="AX260" s="89">
        <v>38353.947385253901</v>
      </c>
      <c r="AY260" s="89">
        <v>56199.219859375087</v>
      </c>
    </row>
    <row r="261" spans="1:51" x14ac:dyDescent="0.25">
      <c r="A261" s="79">
        <v>43749</v>
      </c>
      <c r="B261" s="80">
        <v>20</v>
      </c>
      <c r="C261" s="89">
        <v>34029.437367187478</v>
      </c>
      <c r="D261" s="89">
        <v>37722.190205906256</v>
      </c>
      <c r="E261" s="89">
        <v>18110.671660156244</v>
      </c>
      <c r="F261" s="89">
        <v>59804.889214843803</v>
      </c>
      <c r="G261" s="89">
        <v>30837.123972919399</v>
      </c>
      <c r="H261" s="89">
        <v>5697.2309017343823</v>
      </c>
      <c r="I261" s="89">
        <v>36012.60197265623</v>
      </c>
      <c r="J261" s="89">
        <v>118.8241996765137</v>
      </c>
      <c r="K261" s="89">
        <v>20161.464361593753</v>
      </c>
      <c r="L261" s="89">
        <v>9011.3397217968704</v>
      </c>
      <c r="M261" s="89">
        <v>28622.658583675282</v>
      </c>
      <c r="N261" s="89">
        <v>11983.339839843749</v>
      </c>
      <c r="O261" s="89">
        <v>49741.628003328173</v>
      </c>
      <c r="P261" s="89">
        <v>2866.0877770310203</v>
      </c>
      <c r="Q261" s="89">
        <v>31.38579893112183</v>
      </c>
      <c r="R261" s="89">
        <v>5525.1755737304729</v>
      </c>
      <c r="S261" s="89">
        <v>45723.870369140648</v>
      </c>
      <c r="T261" s="89">
        <v>16235.047210937515</v>
      </c>
      <c r="U261" s="89">
        <v>6873.9393422227995</v>
      </c>
      <c r="V261" s="89">
        <v>61346.72663271879</v>
      </c>
      <c r="W261" s="89">
        <v>3931.6005859375</v>
      </c>
      <c r="X261" s="89">
        <v>15753.979719903835</v>
      </c>
      <c r="Y261" s="89">
        <v>13462.043953125001</v>
      </c>
      <c r="Z261" s="89">
        <v>351.84582386474608</v>
      </c>
      <c r="AA261" s="89">
        <v>26957.374246093743</v>
      </c>
      <c r="AB261" s="89">
        <v>25690.041702641982</v>
      </c>
      <c r="AC261" s="89">
        <v>25762.731573528687</v>
      </c>
      <c r="AD261" s="89">
        <v>36647.890789062454</v>
      </c>
      <c r="AE261" s="89">
        <v>8293.6579941406253</v>
      </c>
      <c r="AF261" s="89">
        <v>13.431615705131284</v>
      </c>
      <c r="AG261" s="89">
        <v>22778.556824218736</v>
      </c>
      <c r="AH261" s="89">
        <v>43862.218128906265</v>
      </c>
      <c r="AI261" s="89">
        <v>13023.19799804688</v>
      </c>
      <c r="AJ261" s="89">
        <v>128.46153812500012</v>
      </c>
      <c r="AK261" s="89">
        <v>4884.8256346508815</v>
      </c>
      <c r="AL261" s="89">
        <v>22211.710033203137</v>
      </c>
      <c r="AM261" s="89">
        <v>19772.767397546875</v>
      </c>
      <c r="AN261" s="89">
        <v>4683.4593261718801</v>
      </c>
      <c r="AO261" s="89">
        <v>45846.228120117201</v>
      </c>
      <c r="AP261" s="89">
        <v>260.2232263921</v>
      </c>
      <c r="AQ261" s="89">
        <v>60810.408189398608</v>
      </c>
      <c r="AR261" s="89">
        <v>49435.920708007834</v>
      </c>
      <c r="AS261" s="89">
        <v>51406.951794921915</v>
      </c>
      <c r="AT261" s="89">
        <v>14103.042858717994</v>
      </c>
      <c r="AU261" s="89">
        <v>52766.248444346413</v>
      </c>
      <c r="AV261" s="89">
        <v>26515.870089843727</v>
      </c>
      <c r="AW261" s="89">
        <v>2460.1942252877798</v>
      </c>
      <c r="AX261" s="89">
        <v>42102.175134277342</v>
      </c>
      <c r="AY261" s="89">
        <v>52511.583292968848</v>
      </c>
    </row>
    <row r="262" spans="1:51" x14ac:dyDescent="0.25">
      <c r="A262" s="79">
        <v>43749</v>
      </c>
      <c r="B262" s="80">
        <v>21</v>
      </c>
      <c r="C262" s="89">
        <v>36832.548386718743</v>
      </c>
      <c r="D262" s="89">
        <v>42134.207171874994</v>
      </c>
      <c r="E262" s="89">
        <v>20795.569560546901</v>
      </c>
      <c r="F262" s="89">
        <v>64132.47219140629</v>
      </c>
      <c r="G262" s="89">
        <v>36740.738435546868</v>
      </c>
      <c r="H262" s="89">
        <v>5823.3378470468842</v>
      </c>
      <c r="I262" s="89">
        <v>34984.683269531255</v>
      </c>
      <c r="J262" s="89">
        <v>138.98296546936021</v>
      </c>
      <c r="K262" s="89">
        <v>22053.468292468759</v>
      </c>
      <c r="L262" s="89">
        <v>9461.754144859362</v>
      </c>
      <c r="M262" s="89">
        <v>30179.892532043512</v>
      </c>
      <c r="N262" s="89">
        <v>14673.308800781251</v>
      </c>
      <c r="O262" s="89">
        <v>50717.861619609386</v>
      </c>
      <c r="P262" s="89">
        <v>2918.4475015420312</v>
      </c>
      <c r="Q262" s="89">
        <v>31.700840473175049</v>
      </c>
      <c r="R262" s="89">
        <v>6985.2583862304664</v>
      </c>
      <c r="S262" s="89">
        <v>52375.095642578141</v>
      </c>
      <c r="T262" s="89">
        <v>19382.53123046875</v>
      </c>
      <c r="U262" s="89">
        <v>9062.6678896174235</v>
      </c>
      <c r="V262" s="89">
        <v>71303.889958625034</v>
      </c>
      <c r="W262" s="89">
        <v>4427.8118164062498</v>
      </c>
      <c r="X262" s="89">
        <v>17214.919734392282</v>
      </c>
      <c r="Y262" s="89">
        <v>14051.536265625</v>
      </c>
      <c r="Z262" s="89">
        <v>368.93096848144518</v>
      </c>
      <c r="AA262" s="89">
        <v>31065.356566406266</v>
      </c>
      <c r="AB262" s="89">
        <v>24441.908108891977</v>
      </c>
      <c r="AC262" s="89">
        <v>29588.50948347168</v>
      </c>
      <c r="AD262" s="89">
        <v>43512.870894531246</v>
      </c>
      <c r="AE262" s="89">
        <v>9569.0010468750097</v>
      </c>
      <c r="AF262" s="89">
        <v>13.431615705131284</v>
      </c>
      <c r="AG262" s="89">
        <v>25731.4303984375</v>
      </c>
      <c r="AH262" s="89">
        <v>52709.693421874959</v>
      </c>
      <c r="AI262" s="89">
        <v>14142.612158203121</v>
      </c>
      <c r="AJ262" s="89">
        <v>94.494352515626076</v>
      </c>
      <c r="AK262" s="89">
        <v>5114.4805572509822</v>
      </c>
      <c r="AL262" s="89">
        <v>25513.155082031244</v>
      </c>
      <c r="AM262" s="89">
        <v>22697.463358640602</v>
      </c>
      <c r="AN262" s="89">
        <v>5568.147607421879</v>
      </c>
      <c r="AO262" s="89">
        <v>50435.18458105468</v>
      </c>
      <c r="AP262" s="89">
        <v>277.21438770186523</v>
      </c>
      <c r="AQ262" s="89">
        <v>58118.826712211245</v>
      </c>
      <c r="AR262" s="89">
        <v>54349.316968750027</v>
      </c>
      <c r="AS262" s="89">
        <v>58734.073660156238</v>
      </c>
      <c r="AT262" s="89">
        <v>14993.683484423926</v>
      </c>
      <c r="AU262" s="89">
        <v>57551.147202158922</v>
      </c>
      <c r="AV262" s="89">
        <v>31934.740824218756</v>
      </c>
      <c r="AW262" s="89">
        <v>3017.7874538449737</v>
      </c>
      <c r="AX262" s="89">
        <v>50393.184575195301</v>
      </c>
      <c r="AY262" s="89">
        <v>49384.137921874986</v>
      </c>
    </row>
    <row r="263" spans="1:51" x14ac:dyDescent="0.25">
      <c r="A263" s="79">
        <v>43749</v>
      </c>
      <c r="B263" s="80">
        <v>22</v>
      </c>
      <c r="C263" s="89">
        <v>34787.076005859388</v>
      </c>
      <c r="D263" s="89">
        <v>41407.767606437505</v>
      </c>
      <c r="E263" s="89">
        <v>20624.896298828127</v>
      </c>
      <c r="F263" s="89">
        <v>60833.076253906278</v>
      </c>
      <c r="G263" s="89">
        <v>37048.217882812518</v>
      </c>
      <c r="H263" s="89">
        <v>5015.7219868906332</v>
      </c>
      <c r="I263" s="89">
        <v>32181.71993945316</v>
      </c>
      <c r="J263" s="89">
        <v>136.3156852722168</v>
      </c>
      <c r="K263" s="89">
        <v>21659.894188375001</v>
      </c>
      <c r="L263" s="89">
        <v>8680.7745171562474</v>
      </c>
      <c r="M263" s="89">
        <v>29174.493988322229</v>
      </c>
      <c r="N263" s="89">
        <v>14595.767277343744</v>
      </c>
      <c r="O263" s="89">
        <v>48721.126191703166</v>
      </c>
      <c r="P263" s="89">
        <v>2861.6679425256239</v>
      </c>
      <c r="Q263" s="89">
        <v>31.31096887588501</v>
      </c>
      <c r="R263" s="89">
        <v>7167.3077636718754</v>
      </c>
      <c r="S263" s="89">
        <v>52316.935746093739</v>
      </c>
      <c r="T263" s="89">
        <v>18360.608202148414</v>
      </c>
      <c r="U263" s="89">
        <v>9021.0868804172696</v>
      </c>
      <c r="V263" s="89">
        <v>70917.300249593711</v>
      </c>
      <c r="W263" s="89">
        <v>4095.5660400390611</v>
      </c>
      <c r="X263" s="89">
        <v>16837.939535092992</v>
      </c>
      <c r="Y263" s="89">
        <v>13228.130593750011</v>
      </c>
      <c r="Z263" s="89">
        <v>394.72527531738274</v>
      </c>
      <c r="AA263" s="89">
        <v>31247.229306640664</v>
      </c>
      <c r="AB263" s="89">
        <v>21783.242507329469</v>
      </c>
      <c r="AC263" s="89">
        <v>28845.066960446926</v>
      </c>
      <c r="AD263" s="89">
        <v>43594.18750781245</v>
      </c>
      <c r="AE263" s="89">
        <v>9097.1198925781337</v>
      </c>
      <c r="AF263" s="89">
        <v>13.431615705131284</v>
      </c>
      <c r="AG263" s="89">
        <v>25459.834550781256</v>
      </c>
      <c r="AH263" s="89">
        <v>53075.463742187523</v>
      </c>
      <c r="AI263" s="89">
        <v>13588.466406249998</v>
      </c>
      <c r="AJ263" s="89">
        <v>100.54146049999986</v>
      </c>
      <c r="AK263" s="89">
        <v>5151.3343200683703</v>
      </c>
      <c r="AL263" s="89">
        <v>25473.076902343731</v>
      </c>
      <c r="AM263" s="89">
        <v>22266.744229718737</v>
      </c>
      <c r="AN263" s="89">
        <v>5571.2640136718783</v>
      </c>
      <c r="AO263" s="89">
        <v>49617.448170410149</v>
      </c>
      <c r="AP263" s="89">
        <v>286.85101293945297</v>
      </c>
      <c r="AQ263" s="89">
        <v>52894.092746273673</v>
      </c>
      <c r="AR263" s="89">
        <v>53632.270081054659</v>
      </c>
      <c r="AS263" s="89">
        <v>58672.756195312526</v>
      </c>
      <c r="AT263" s="89">
        <v>14551.273737655049</v>
      </c>
      <c r="AU263" s="89">
        <v>56111.934247080841</v>
      </c>
      <c r="AV263" s="89">
        <v>31926.566605468743</v>
      </c>
      <c r="AW263" s="89">
        <v>3294.8630289875196</v>
      </c>
      <c r="AX263" s="89">
        <v>50643.605434570323</v>
      </c>
      <c r="AY263" s="89">
        <v>45888.377199218892</v>
      </c>
    </row>
    <row r="264" spans="1:51" x14ac:dyDescent="0.25">
      <c r="A264" s="79">
        <v>43749</v>
      </c>
      <c r="B264" s="80">
        <v>23</v>
      </c>
      <c r="C264" s="89">
        <v>31598.139128906241</v>
      </c>
      <c r="D264" s="89">
        <v>38473.428608249989</v>
      </c>
      <c r="E264" s="89">
        <v>19164.313906249994</v>
      </c>
      <c r="F264" s="89">
        <v>55012.259054687514</v>
      </c>
      <c r="G264" s="89">
        <v>33957.882449218756</v>
      </c>
      <c r="H264" s="89">
        <v>4000.1037444296899</v>
      </c>
      <c r="I264" s="89">
        <v>28727.228191406197</v>
      </c>
      <c r="J264" s="89">
        <v>132.36048698425299</v>
      </c>
      <c r="K264" s="89">
        <v>20580.763292562504</v>
      </c>
      <c r="L264" s="89">
        <v>8149.8232438984487</v>
      </c>
      <c r="M264" s="89">
        <v>28624.625899187744</v>
      </c>
      <c r="N264" s="89">
        <v>13594.081076171868</v>
      </c>
      <c r="O264" s="89">
        <v>44681.069293968751</v>
      </c>
      <c r="P264" s="89">
        <v>2776.8202425027562</v>
      </c>
      <c r="Q264" s="89">
        <v>31.019457340240489</v>
      </c>
      <c r="R264" s="89">
        <v>6832.5790161132763</v>
      </c>
      <c r="S264" s="89">
        <v>49672.290171875029</v>
      </c>
      <c r="T264" s="89">
        <v>16402.210491210943</v>
      </c>
      <c r="U264" s="89">
        <v>8513.9192944779552</v>
      </c>
      <c r="V264" s="89">
        <v>65551.132592312453</v>
      </c>
      <c r="W264" s="89">
        <v>3698.7313720703078</v>
      </c>
      <c r="X264" s="89">
        <v>16189.239819653596</v>
      </c>
      <c r="Y264" s="89">
        <v>12150.893968750002</v>
      </c>
      <c r="Z264" s="89">
        <v>357.76191021118166</v>
      </c>
      <c r="AA264" s="89">
        <v>29728.85387109375</v>
      </c>
      <c r="AB264" s="89">
        <v>19359.650323735725</v>
      </c>
      <c r="AC264" s="89">
        <v>26325.886158405749</v>
      </c>
      <c r="AD264" s="89">
        <v>41416.90111328123</v>
      </c>
      <c r="AE264" s="89">
        <v>9038.8882216797174</v>
      </c>
      <c r="AF264" s="89">
        <v>13.431615705131284</v>
      </c>
      <c r="AG264" s="89">
        <v>23966.681414062496</v>
      </c>
      <c r="AH264" s="89">
        <v>51328.269878906256</v>
      </c>
      <c r="AI264" s="89">
        <v>12232.32983398438</v>
      </c>
      <c r="AJ264" s="89">
        <v>77.45798453124894</v>
      </c>
      <c r="AK264" s="89">
        <v>4759.1555603027236</v>
      </c>
      <c r="AL264" s="89">
        <v>24102.229197265635</v>
      </c>
      <c r="AM264" s="89">
        <v>21116.895029765645</v>
      </c>
      <c r="AN264" s="89">
        <v>5156.0196289062387</v>
      </c>
      <c r="AO264" s="89">
        <v>46764.673489746085</v>
      </c>
      <c r="AP264" s="89">
        <v>302.69609252929808</v>
      </c>
      <c r="AQ264" s="89">
        <v>47609.795755234663</v>
      </c>
      <c r="AR264" s="89">
        <v>50625.969969726604</v>
      </c>
      <c r="AS264" s="89">
        <v>55269.208439453163</v>
      </c>
      <c r="AT264" s="89">
        <v>13466.632079496014</v>
      </c>
      <c r="AU264" s="89">
        <v>51981.048872080813</v>
      </c>
      <c r="AV264" s="89">
        <v>29887.186167968757</v>
      </c>
      <c r="AW264" s="89">
        <v>3090.2627489512006</v>
      </c>
      <c r="AX264" s="89">
        <v>48340.462724609351</v>
      </c>
      <c r="AY264" s="89">
        <v>41738.73442578128</v>
      </c>
    </row>
    <row r="265" spans="1:51" x14ac:dyDescent="0.25">
      <c r="A265" s="79">
        <v>43749</v>
      </c>
      <c r="B265" s="80">
        <v>24</v>
      </c>
      <c r="C265" s="89">
        <v>28615.457951171902</v>
      </c>
      <c r="D265" s="89">
        <v>35352.497995718753</v>
      </c>
      <c r="E265" s="89">
        <v>17334.798339843761</v>
      </c>
      <c r="F265" s="89">
        <v>49269.90764062501</v>
      </c>
      <c r="G265" s="89">
        <v>30303.491042968788</v>
      </c>
      <c r="H265" s="89">
        <v>3672.9167167421783</v>
      </c>
      <c r="I265" s="89">
        <v>26051.031814453094</v>
      </c>
      <c r="J265" s="89">
        <v>112.53163909912111</v>
      </c>
      <c r="K265" s="89">
        <v>18959.105206484375</v>
      </c>
      <c r="L265" s="89">
        <v>7939.5206545781166</v>
      </c>
      <c r="M265" s="89">
        <v>27411.110786683243</v>
      </c>
      <c r="N265" s="89">
        <v>12548.389101562509</v>
      </c>
      <c r="O265" s="89">
        <v>40406.403392898421</v>
      </c>
      <c r="P265" s="89">
        <v>2439.1154107457869</v>
      </c>
      <c r="Q265" s="89">
        <v>30.6092529296875</v>
      </c>
      <c r="R265" s="89">
        <v>6280.0923461913999</v>
      </c>
      <c r="S265" s="89">
        <v>45521.173724609383</v>
      </c>
      <c r="T265" s="89">
        <v>14821.836665039065</v>
      </c>
      <c r="U265" s="89">
        <v>7755.2563158327639</v>
      </c>
      <c r="V265" s="89">
        <v>60301.343084593769</v>
      </c>
      <c r="W265" s="89">
        <v>3534.1124023437405</v>
      </c>
      <c r="X265" s="89">
        <v>15495.04703182549</v>
      </c>
      <c r="Y265" s="89">
        <v>10462.75898437499</v>
      </c>
      <c r="Z265" s="89">
        <v>372.89071287841801</v>
      </c>
      <c r="AA265" s="89">
        <v>27486.789218750018</v>
      </c>
      <c r="AB265" s="89">
        <v>17386.291343266959</v>
      </c>
      <c r="AC265" s="89">
        <v>23999.679706441118</v>
      </c>
      <c r="AD265" s="89">
        <v>37593.677960937486</v>
      </c>
      <c r="AE265" s="89">
        <v>8375.4144814452975</v>
      </c>
      <c r="AF265" s="89">
        <v>13.431615705131284</v>
      </c>
      <c r="AG265" s="89">
        <v>21744.429667968747</v>
      </c>
      <c r="AH265" s="89">
        <v>44309.858066406268</v>
      </c>
      <c r="AI265" s="89">
        <v>11016.409228515631</v>
      </c>
      <c r="AJ265" s="89">
        <v>72.449449171874022</v>
      </c>
      <c r="AK265" s="89">
        <v>4445.7065689086912</v>
      </c>
      <c r="AL265" s="89">
        <v>22026.690583984371</v>
      </c>
      <c r="AM265" s="89">
        <v>19430.611943499986</v>
      </c>
      <c r="AN265" s="89">
        <v>4591.6445312500109</v>
      </c>
      <c r="AO265" s="89">
        <v>42806.160650878868</v>
      </c>
      <c r="AP265" s="89">
        <v>297.5270064697259</v>
      </c>
      <c r="AQ265" s="89">
        <v>43815.418659929986</v>
      </c>
      <c r="AR265" s="89">
        <v>46509.873557617204</v>
      </c>
      <c r="AS265" s="89">
        <v>49946.046359375032</v>
      </c>
      <c r="AT265" s="89">
        <v>12786.778336739872</v>
      </c>
      <c r="AU265" s="89">
        <v>47435.679665049567</v>
      </c>
      <c r="AV265" s="89">
        <v>27154.985742187506</v>
      </c>
      <c r="AW265" s="89">
        <v>4608.9582764824145</v>
      </c>
      <c r="AX265" s="89">
        <v>44180.806574707007</v>
      </c>
      <c r="AY265" s="89">
        <v>38027.524277343728</v>
      </c>
    </row>
    <row r="266" spans="1:51" x14ac:dyDescent="0.25">
      <c r="A266" s="79">
        <v>43750</v>
      </c>
      <c r="B266" s="80">
        <v>1</v>
      </c>
      <c r="C266" s="89">
        <v>25966.30916796879</v>
      </c>
      <c r="D266" s="89">
        <v>31690.588040593742</v>
      </c>
      <c r="E266" s="89">
        <v>15485.366806640621</v>
      </c>
      <c r="F266" s="89">
        <v>43915.433220703133</v>
      </c>
      <c r="G266" s="89">
        <v>26007.282158203107</v>
      </c>
      <c r="H266" s="89">
        <v>3483.1350562968714</v>
      </c>
      <c r="I266" s="89">
        <v>23405.591355957004</v>
      </c>
      <c r="J266" s="89">
        <v>99.083387374877901</v>
      </c>
      <c r="K266" s="89">
        <v>16617.310611390636</v>
      </c>
      <c r="L266" s="89">
        <v>7549.5365258281363</v>
      </c>
      <c r="M266" s="89">
        <v>25412.132649161002</v>
      </c>
      <c r="N266" s="89">
        <v>11771.816482421864</v>
      </c>
      <c r="O266" s="89">
        <v>36175.338067484387</v>
      </c>
      <c r="P266" s="89">
        <v>2236.5945190234447</v>
      </c>
      <c r="Q266" s="89">
        <v>30.082094669342048</v>
      </c>
      <c r="R266" s="89">
        <v>5411.9201049804697</v>
      </c>
      <c r="S266" s="89">
        <v>40155.386638671844</v>
      </c>
      <c r="T266" s="89">
        <v>13451.805407226571</v>
      </c>
      <c r="U266" s="89">
        <v>6905.8317028373549</v>
      </c>
      <c r="V266" s="89">
        <v>53175.478332562481</v>
      </c>
      <c r="W266" s="89">
        <v>3090.2674316406265</v>
      </c>
      <c r="X266" s="89">
        <v>14269.359775275314</v>
      </c>
      <c r="Y266" s="89">
        <v>9490.3652734374991</v>
      </c>
      <c r="Z266" s="89">
        <v>340.97310153808598</v>
      </c>
      <c r="AA266" s="89">
        <v>23762.371444335909</v>
      </c>
      <c r="AB266" s="89">
        <v>16103.952146001335</v>
      </c>
      <c r="AC266" s="89">
        <v>21840.024193640129</v>
      </c>
      <c r="AD266" s="89">
        <v>32922.84197265625</v>
      </c>
      <c r="AE266" s="89">
        <v>7526.7910146484192</v>
      </c>
      <c r="AF266" s="89">
        <v>13.431615705131284</v>
      </c>
      <c r="AG266" s="89">
        <v>19092.309164062503</v>
      </c>
      <c r="AH266" s="89">
        <v>36913.315636718748</v>
      </c>
      <c r="AI266" s="89">
        <v>9928.577929687488</v>
      </c>
      <c r="AJ266" s="89">
        <v>71.076908609374271</v>
      </c>
      <c r="AK266" s="89">
        <v>4302.9516281127981</v>
      </c>
      <c r="AL266" s="89">
        <v>18856.077896484381</v>
      </c>
      <c r="AM266" s="89">
        <v>17064.406436023448</v>
      </c>
      <c r="AN266" s="89">
        <v>3821.5406494140589</v>
      </c>
      <c r="AO266" s="89">
        <v>37905.188760253921</v>
      </c>
      <c r="AP266" s="89">
        <v>253.21586242675892</v>
      </c>
      <c r="AQ266" s="89">
        <v>40436.23465447683</v>
      </c>
      <c r="AR266" s="89">
        <v>41755.676435546913</v>
      </c>
      <c r="AS266" s="89">
        <v>43143.077144531271</v>
      </c>
      <c r="AT266" s="89">
        <v>12034.906955553643</v>
      </c>
      <c r="AU266" s="89">
        <v>42849.787524424559</v>
      </c>
      <c r="AV266" s="89">
        <v>24163.083050781257</v>
      </c>
      <c r="AW266" s="89">
        <v>5008.2586695620084</v>
      </c>
      <c r="AX266" s="89">
        <v>38060.1509179688</v>
      </c>
      <c r="AY266" s="89">
        <v>35333.673359375003</v>
      </c>
    </row>
    <row r="267" spans="1:51" x14ac:dyDescent="0.25">
      <c r="A267" s="79">
        <v>43750</v>
      </c>
      <c r="B267" s="80">
        <v>2</v>
      </c>
      <c r="C267" s="89">
        <v>24064.007501953176</v>
      </c>
      <c r="D267" s="89">
        <v>27919.152660562504</v>
      </c>
      <c r="E267" s="89">
        <v>13755.20333007812</v>
      </c>
      <c r="F267" s="89">
        <v>39938.874054687491</v>
      </c>
      <c r="G267" s="89">
        <v>22486.977320312508</v>
      </c>
      <c r="H267" s="89">
        <v>3448.2315014999872</v>
      </c>
      <c r="I267" s="89">
        <v>20848.98848925783</v>
      </c>
      <c r="J267" s="89">
        <v>86.345403671264691</v>
      </c>
      <c r="K267" s="89">
        <v>14401.3317481172</v>
      </c>
      <c r="L267" s="89">
        <v>7247.3107637421836</v>
      </c>
      <c r="M267" s="89">
        <v>23879.637540778371</v>
      </c>
      <c r="N267" s="89">
        <v>10952.615142578128</v>
      </c>
      <c r="O267" s="89">
        <v>32564.16450665622</v>
      </c>
      <c r="P267" s="89">
        <v>2169.0953849011648</v>
      </c>
      <c r="Q267" s="89">
        <v>29.73417139053344</v>
      </c>
      <c r="R267" s="89">
        <v>4628.4295837402342</v>
      </c>
      <c r="S267" s="89">
        <v>34714.844336914044</v>
      </c>
      <c r="T267" s="89">
        <v>12201.302519531244</v>
      </c>
      <c r="U267" s="89">
        <v>6297.629727908612</v>
      </c>
      <c r="V267" s="89">
        <v>46261.785886968777</v>
      </c>
      <c r="W267" s="89">
        <v>2721.095837402343</v>
      </c>
      <c r="X267" s="89">
        <v>13834.645655143247</v>
      </c>
      <c r="Y267" s="89">
        <v>8074.8391093750033</v>
      </c>
      <c r="Z267" s="89">
        <v>324.07501383056643</v>
      </c>
      <c r="AA267" s="89">
        <v>20431.291532226573</v>
      </c>
      <c r="AB267" s="89">
        <v>15018.032646001346</v>
      </c>
      <c r="AC267" s="89">
        <v>19764.93435277099</v>
      </c>
      <c r="AD267" s="89">
        <v>28429.707414062508</v>
      </c>
      <c r="AE267" s="89">
        <v>6720.36852050779</v>
      </c>
      <c r="AF267" s="89">
        <v>13.431615705131284</v>
      </c>
      <c r="AG267" s="89">
        <v>16646.224363281257</v>
      </c>
      <c r="AH267" s="89">
        <v>31633.693265625046</v>
      </c>
      <c r="AI267" s="89">
        <v>8830.3802246093819</v>
      </c>
      <c r="AJ267" s="89">
        <v>71.573419730469055</v>
      </c>
      <c r="AK267" s="89">
        <v>3974.0701141357504</v>
      </c>
      <c r="AL267" s="89">
        <v>15893.839444335932</v>
      </c>
      <c r="AM267" s="89">
        <v>15031.127873492193</v>
      </c>
      <c r="AN267" s="89">
        <v>3094.9309082031305</v>
      </c>
      <c r="AO267" s="89">
        <v>33302.099279785136</v>
      </c>
      <c r="AP267" s="89">
        <v>201.57257299804792</v>
      </c>
      <c r="AQ267" s="89">
        <v>37522.51834813306</v>
      </c>
      <c r="AR267" s="89">
        <v>37123.440166015651</v>
      </c>
      <c r="AS267" s="89">
        <v>36770.18894531249</v>
      </c>
      <c r="AT267" s="89">
        <v>11309.190308641024</v>
      </c>
      <c r="AU267" s="89">
        <v>38356.94846583077</v>
      </c>
      <c r="AV267" s="89">
        <v>20915.139191406288</v>
      </c>
      <c r="AW267" s="89">
        <v>4101.9200835745087</v>
      </c>
      <c r="AX267" s="89">
        <v>32079.159812011731</v>
      </c>
      <c r="AY267" s="89">
        <v>32638.806714843708</v>
      </c>
    </row>
    <row r="268" spans="1:51" x14ac:dyDescent="0.25">
      <c r="A268" s="79">
        <v>43750</v>
      </c>
      <c r="B268" s="80">
        <v>3</v>
      </c>
      <c r="C268" s="89">
        <v>22608.000304687517</v>
      </c>
      <c r="D268" s="89">
        <v>25461.535303234366</v>
      </c>
      <c r="E268" s="89">
        <v>12588.740136718743</v>
      </c>
      <c r="F268" s="89">
        <v>37299.931886718747</v>
      </c>
      <c r="G268" s="89">
        <v>19791.6556464844</v>
      </c>
      <c r="H268" s="89">
        <v>3388.2142590234312</v>
      </c>
      <c r="I268" s="89">
        <v>19172.657090332046</v>
      </c>
      <c r="J268" s="89">
        <v>77.793968200683508</v>
      </c>
      <c r="K268" s="89">
        <v>13152.087597437481</v>
      </c>
      <c r="L268" s="89">
        <v>7254.0918704062451</v>
      </c>
      <c r="M268" s="89">
        <v>23232.479708167899</v>
      </c>
      <c r="N268" s="89">
        <v>9775.5547500000102</v>
      </c>
      <c r="O268" s="89">
        <v>29966.042669156242</v>
      </c>
      <c r="P268" s="89">
        <v>1942.4329930426679</v>
      </c>
      <c r="Q268" s="89">
        <v>29.25292873382568</v>
      </c>
      <c r="R268" s="89">
        <v>4105.3093933105465</v>
      </c>
      <c r="S268" s="89">
        <v>30948.540706054704</v>
      </c>
      <c r="T268" s="89">
        <v>11387.749873046891</v>
      </c>
      <c r="U268" s="89">
        <v>5864.0687508218271</v>
      </c>
      <c r="V268" s="89">
        <v>42190.393616687499</v>
      </c>
      <c r="W268" s="89">
        <v>2649.7979370117177</v>
      </c>
      <c r="X268" s="89">
        <v>12932.759006851698</v>
      </c>
      <c r="Y268" s="89">
        <v>7481.8827929687513</v>
      </c>
      <c r="Z268" s="89">
        <v>314.96285381469733</v>
      </c>
      <c r="AA268" s="89">
        <v>18179.391034179713</v>
      </c>
      <c r="AB268" s="89">
        <v>14334.016227056034</v>
      </c>
      <c r="AC268" s="89">
        <v>18602.969699490332</v>
      </c>
      <c r="AD268" s="89">
        <v>25496.946878906267</v>
      </c>
      <c r="AE268" s="89">
        <v>5906.9967031249907</v>
      </c>
      <c r="AF268" s="89">
        <v>13.431615705131284</v>
      </c>
      <c r="AG268" s="89">
        <v>14936.392417968744</v>
      </c>
      <c r="AH268" s="89">
        <v>28079.530558593779</v>
      </c>
      <c r="AI268" s="89">
        <v>8116.1609375000016</v>
      </c>
      <c r="AJ268" s="89">
        <v>70.753313404297074</v>
      </c>
      <c r="AK268" s="89">
        <v>3808.2121398925747</v>
      </c>
      <c r="AL268" s="89">
        <v>13843.169446289063</v>
      </c>
      <c r="AM268" s="89">
        <v>13525.027850828137</v>
      </c>
      <c r="AN268" s="89">
        <v>2644.618310546879</v>
      </c>
      <c r="AO268" s="89">
        <v>29886.301900390608</v>
      </c>
      <c r="AP268" s="89">
        <v>204.73839758300792</v>
      </c>
      <c r="AQ268" s="89">
        <v>35327.245434547127</v>
      </c>
      <c r="AR268" s="89">
        <v>33870.110785156299</v>
      </c>
      <c r="AS268" s="89">
        <v>32453.527210937482</v>
      </c>
      <c r="AT268" s="89">
        <v>10607.437076284879</v>
      </c>
      <c r="AU268" s="89">
        <v>35610.460836924569</v>
      </c>
      <c r="AV268" s="89">
        <v>18381.947402343743</v>
      </c>
      <c r="AW268" s="89">
        <v>2636.2415398991334</v>
      </c>
      <c r="AX268" s="89">
        <v>28033.761940917972</v>
      </c>
      <c r="AY268" s="89">
        <v>30925.868445312524</v>
      </c>
    </row>
    <row r="269" spans="1:51" x14ac:dyDescent="0.25">
      <c r="A269" s="79">
        <v>43750</v>
      </c>
      <c r="B269" s="80">
        <v>4</v>
      </c>
      <c r="C269" s="89">
        <v>21697.405445312528</v>
      </c>
      <c r="D269" s="89">
        <v>23790.765423421853</v>
      </c>
      <c r="E269" s="89">
        <v>11886.76498535157</v>
      </c>
      <c r="F269" s="89">
        <v>35768.67774023438</v>
      </c>
      <c r="G269" s="89">
        <v>18274.713259765649</v>
      </c>
      <c r="H269" s="89">
        <v>3289.8465871171893</v>
      </c>
      <c r="I269" s="89">
        <v>18430.25849218751</v>
      </c>
      <c r="J269" s="89">
        <v>79.198225021362305</v>
      </c>
      <c r="K269" s="89">
        <v>12367.100255421878</v>
      </c>
      <c r="L269" s="89">
        <v>7101.3557313359452</v>
      </c>
      <c r="M269" s="89">
        <v>22275.977979832569</v>
      </c>
      <c r="N269" s="89">
        <v>9472.7015820312572</v>
      </c>
      <c r="O269" s="89">
        <v>28628.949085398432</v>
      </c>
      <c r="P269" s="89">
        <v>1947.2167798304106</v>
      </c>
      <c r="Q269" s="89">
        <v>28.404035091400161</v>
      </c>
      <c r="R269" s="89">
        <v>3824.9521972656253</v>
      </c>
      <c r="S269" s="89">
        <v>28595.322823242212</v>
      </c>
      <c r="T269" s="89">
        <v>11062.42490917969</v>
      </c>
      <c r="U269" s="89">
        <v>5651.88243766296</v>
      </c>
      <c r="V269" s="89">
        <v>38799.286703234349</v>
      </c>
      <c r="W269" s="89">
        <v>2596.0778320312506</v>
      </c>
      <c r="X269" s="89">
        <v>12408.811745029328</v>
      </c>
      <c r="Y269" s="89">
        <v>7201.3191875000102</v>
      </c>
      <c r="Z269" s="89">
        <v>312.22309569091806</v>
      </c>
      <c r="AA269" s="89">
        <v>17003.778203125024</v>
      </c>
      <c r="AB269" s="89">
        <v>13918.461695806061</v>
      </c>
      <c r="AC269" s="89">
        <v>17880.776616354357</v>
      </c>
      <c r="AD269" s="89">
        <v>23587.112082031246</v>
      </c>
      <c r="AE269" s="89">
        <v>5497.480980468762</v>
      </c>
      <c r="AF269" s="89">
        <v>13.431615705131284</v>
      </c>
      <c r="AG269" s="89">
        <v>13847.588046875</v>
      </c>
      <c r="AH269" s="89">
        <v>26201.565285156259</v>
      </c>
      <c r="AI269" s="89">
        <v>7771.6835937500109</v>
      </c>
      <c r="AJ269" s="89">
        <v>67.404642275391012</v>
      </c>
      <c r="AK269" s="89">
        <v>3653.0324478149523</v>
      </c>
      <c r="AL269" s="89">
        <v>12577.542021484382</v>
      </c>
      <c r="AM269" s="89">
        <v>12594.426212585944</v>
      </c>
      <c r="AN269" s="89">
        <v>2334.2578125000091</v>
      </c>
      <c r="AO269" s="89">
        <v>28014.377664550779</v>
      </c>
      <c r="AP269" s="89">
        <v>177.77074694824108</v>
      </c>
      <c r="AQ269" s="89">
        <v>34007.995782383063</v>
      </c>
      <c r="AR269" s="89">
        <v>31788.605805664112</v>
      </c>
      <c r="AS269" s="89">
        <v>29879.206567382822</v>
      </c>
      <c r="AT269" s="89">
        <v>10265.549990707901</v>
      </c>
      <c r="AU269" s="89">
        <v>34747.485456065209</v>
      </c>
      <c r="AV269" s="89">
        <v>16922.698939453134</v>
      </c>
      <c r="AW269" s="89">
        <v>1275.6047377293271</v>
      </c>
      <c r="AX269" s="89">
        <v>25686.309382324212</v>
      </c>
      <c r="AY269" s="89">
        <v>29970.685593750033</v>
      </c>
    </row>
    <row r="270" spans="1:51" x14ac:dyDescent="0.25">
      <c r="A270" s="79">
        <v>43750</v>
      </c>
      <c r="B270" s="80">
        <v>5</v>
      </c>
      <c r="C270" s="89">
        <v>21306.458251953154</v>
      </c>
      <c r="D270" s="89">
        <v>23142.472471750007</v>
      </c>
      <c r="E270" s="89">
        <v>11434.389956054685</v>
      </c>
      <c r="F270" s="89">
        <v>34985.310199218693</v>
      </c>
      <c r="G270" s="89">
        <v>17512.634806640668</v>
      </c>
      <c r="H270" s="89">
        <v>3398.577959882809</v>
      </c>
      <c r="I270" s="89">
        <v>18317.424976562503</v>
      </c>
      <c r="J270" s="89">
        <v>69.988876342773409</v>
      </c>
      <c r="K270" s="89">
        <v>12121.927777281238</v>
      </c>
      <c r="L270" s="89">
        <v>6936.2440724531189</v>
      </c>
      <c r="M270" s="89">
        <v>21951.002229772093</v>
      </c>
      <c r="N270" s="89">
        <v>9124.2823027343766</v>
      </c>
      <c r="O270" s="89">
        <v>28139.075310929682</v>
      </c>
      <c r="P270" s="89">
        <v>1939.210120895684</v>
      </c>
      <c r="Q270" s="89">
        <v>28.421493530273438</v>
      </c>
      <c r="R270" s="89">
        <v>3640.1406677246105</v>
      </c>
      <c r="S270" s="89">
        <v>27212.452324218732</v>
      </c>
      <c r="T270" s="89">
        <v>10775.563190429692</v>
      </c>
      <c r="U270" s="89">
        <v>5507.0611923828201</v>
      </c>
      <c r="V270" s="89">
        <v>36564.583946187493</v>
      </c>
      <c r="W270" s="89">
        <v>2589.4232055664047</v>
      </c>
      <c r="X270" s="89">
        <v>12352.424376152241</v>
      </c>
      <c r="Y270" s="89">
        <v>6877.0504785156181</v>
      </c>
      <c r="Z270" s="89">
        <v>315.49460412597671</v>
      </c>
      <c r="AA270" s="89">
        <v>16516.247786132804</v>
      </c>
      <c r="AB270" s="89">
        <v>13763.178634282591</v>
      </c>
      <c r="AC270" s="89">
        <v>17524.469003227248</v>
      </c>
      <c r="AD270" s="89">
        <v>22903.151931640641</v>
      </c>
      <c r="AE270" s="89">
        <v>5466.8957031249929</v>
      </c>
      <c r="AF270" s="89">
        <v>13.431615705131284</v>
      </c>
      <c r="AG270" s="89">
        <v>13374.400632812496</v>
      </c>
      <c r="AH270" s="89">
        <v>25729.876519531252</v>
      </c>
      <c r="AI270" s="89">
        <v>7506.0647216796897</v>
      </c>
      <c r="AJ270" s="89">
        <v>66.018134166016267</v>
      </c>
      <c r="AK270" s="89">
        <v>3659.9045364379899</v>
      </c>
      <c r="AL270" s="89">
        <v>11944.285609375009</v>
      </c>
      <c r="AM270" s="89">
        <v>12051.278075796859</v>
      </c>
      <c r="AN270" s="89">
        <v>2170.7479248046811</v>
      </c>
      <c r="AO270" s="89">
        <v>26907.469509765662</v>
      </c>
      <c r="AP270" s="89">
        <v>125.21811877441392</v>
      </c>
      <c r="AQ270" s="89">
        <v>33236.325499273706</v>
      </c>
      <c r="AR270" s="89">
        <v>30719.309308593762</v>
      </c>
      <c r="AS270" s="89">
        <v>26874.198937011701</v>
      </c>
      <c r="AT270" s="89">
        <v>9951.0594671881845</v>
      </c>
      <c r="AU270" s="89">
        <v>34016.01876075269</v>
      </c>
      <c r="AV270" s="89">
        <v>16141.033126953133</v>
      </c>
      <c r="AW270" s="89">
        <v>345.47386822255208</v>
      </c>
      <c r="AX270" s="89">
        <v>24394.466959228532</v>
      </c>
      <c r="AY270" s="89">
        <v>29569.036421875</v>
      </c>
    </row>
    <row r="271" spans="1:51" x14ac:dyDescent="0.25">
      <c r="A271" s="79">
        <v>43750</v>
      </c>
      <c r="B271" s="80">
        <v>6</v>
      </c>
      <c r="C271" s="89">
        <v>21226.693265625014</v>
      </c>
      <c r="D271" s="89">
        <v>22959.562214781265</v>
      </c>
      <c r="E271" s="89">
        <v>11335.095668945303</v>
      </c>
      <c r="F271" s="89">
        <v>34519.638708984399</v>
      </c>
      <c r="G271" s="89">
        <v>17415.708957031264</v>
      </c>
      <c r="H271" s="89">
        <v>3550.2776076796904</v>
      </c>
      <c r="I271" s="89">
        <v>18205.649108398426</v>
      </c>
      <c r="J271" s="89">
        <v>73.178350448608398</v>
      </c>
      <c r="K271" s="89">
        <v>11960.579742296875</v>
      </c>
      <c r="L271" s="89">
        <v>7174.0051380078212</v>
      </c>
      <c r="M271" s="89">
        <v>21247.578441629579</v>
      </c>
      <c r="N271" s="89">
        <v>8970.8736972656388</v>
      </c>
      <c r="O271" s="89">
        <v>27843.541203296845</v>
      </c>
      <c r="P271" s="89">
        <v>1883.2241500425318</v>
      </c>
      <c r="Q271" s="89">
        <v>28.54205131530761</v>
      </c>
      <c r="R271" s="89">
        <v>3553.7432189941414</v>
      </c>
      <c r="S271" s="89">
        <v>26623.635476562511</v>
      </c>
      <c r="T271" s="89">
        <v>10741.4303261719</v>
      </c>
      <c r="U271" s="89">
        <v>5403.2842373046897</v>
      </c>
      <c r="V271" s="89">
        <v>35178.360699859375</v>
      </c>
      <c r="W271" s="89">
        <v>2622.1608886718764</v>
      </c>
      <c r="X271" s="89">
        <v>12096.428031798197</v>
      </c>
      <c r="Y271" s="89">
        <v>7071.8529902343707</v>
      </c>
      <c r="Z271" s="89">
        <v>348.32813983764635</v>
      </c>
      <c r="AA271" s="89">
        <v>16508.647570312532</v>
      </c>
      <c r="AB271" s="89">
        <v>13873.797576665407</v>
      </c>
      <c r="AC271" s="89">
        <v>17443.674531686396</v>
      </c>
      <c r="AD271" s="89">
        <v>22664.059123046871</v>
      </c>
      <c r="AE271" s="89">
        <v>5449.7779267578226</v>
      </c>
      <c r="AF271" s="89">
        <v>13.431615705131284</v>
      </c>
      <c r="AG271" s="89">
        <v>13163.965275390618</v>
      </c>
      <c r="AH271" s="89">
        <v>25708.610687500022</v>
      </c>
      <c r="AI271" s="89">
        <v>7483.498999023439</v>
      </c>
      <c r="AJ271" s="89">
        <v>73.93540941015641</v>
      </c>
      <c r="AK271" s="89">
        <v>3515.1415451049793</v>
      </c>
      <c r="AL271" s="89">
        <v>11565.065918945322</v>
      </c>
      <c r="AM271" s="89">
        <v>11818.581935179676</v>
      </c>
      <c r="AN271" s="89">
        <v>2085.5514160156317</v>
      </c>
      <c r="AO271" s="89">
        <v>26450.668414550793</v>
      </c>
      <c r="AP271" s="89">
        <v>84.014967773437959</v>
      </c>
      <c r="AQ271" s="89">
        <v>32812.363787367423</v>
      </c>
      <c r="AR271" s="89">
        <v>30163.060301757821</v>
      </c>
      <c r="AS271" s="89">
        <v>23290.779815429694</v>
      </c>
      <c r="AT271" s="89">
        <v>10107.047252986851</v>
      </c>
      <c r="AU271" s="89">
        <v>33497.767186533943</v>
      </c>
      <c r="AV271" s="89">
        <v>15705.148060546871</v>
      </c>
      <c r="AW271" s="89">
        <v>-274.56292379632407</v>
      </c>
      <c r="AX271" s="89">
        <v>23862.797834472636</v>
      </c>
      <c r="AY271" s="89">
        <v>29592.12588281243</v>
      </c>
    </row>
    <row r="272" spans="1:51" x14ac:dyDescent="0.25">
      <c r="A272" s="79">
        <v>43750</v>
      </c>
      <c r="B272" s="80">
        <v>7</v>
      </c>
      <c r="C272" s="89">
        <v>21793.67458593749</v>
      </c>
      <c r="D272" s="89">
        <v>23642.592829359368</v>
      </c>
      <c r="E272" s="89">
        <v>11574.871025390627</v>
      </c>
      <c r="F272" s="89">
        <v>35429.763291015617</v>
      </c>
      <c r="G272" s="89">
        <v>18362.620992187545</v>
      </c>
      <c r="H272" s="89">
        <v>3589.7658935390605</v>
      </c>
      <c r="I272" s="89">
        <v>18792.936770507808</v>
      </c>
      <c r="J272" s="89">
        <v>73.105808258056598</v>
      </c>
      <c r="K272" s="89">
        <v>12167.060317625013</v>
      </c>
      <c r="L272" s="89">
        <v>7230.4414876953042</v>
      </c>
      <c r="M272" s="89">
        <v>20717.657282591284</v>
      </c>
      <c r="N272" s="89">
        <v>8943.6765390624951</v>
      </c>
      <c r="O272" s="89">
        <v>28289.881032140634</v>
      </c>
      <c r="P272" s="89">
        <v>2088.2248138317796</v>
      </c>
      <c r="Q272" s="89">
        <v>28.766992568969741</v>
      </c>
      <c r="R272" s="89">
        <v>3594.9823913574223</v>
      </c>
      <c r="S272" s="89">
        <v>27065.162720703134</v>
      </c>
      <c r="T272" s="89">
        <v>11036.78007910158</v>
      </c>
      <c r="U272" s="89">
        <v>5472.219000000001</v>
      </c>
      <c r="V272" s="89">
        <v>35831.353816968767</v>
      </c>
      <c r="W272" s="89">
        <v>2556.316760253907</v>
      </c>
      <c r="X272" s="89">
        <v>12567.953393220649</v>
      </c>
      <c r="Y272" s="89">
        <v>7096.8947812499991</v>
      </c>
      <c r="Z272" s="89">
        <v>366.95445150756836</v>
      </c>
      <c r="AA272" s="89">
        <v>16677.488036132818</v>
      </c>
      <c r="AB272" s="89">
        <v>14045.093496587304</v>
      </c>
      <c r="AC272" s="89">
        <v>17670.779170755766</v>
      </c>
      <c r="AD272" s="89">
        <v>22989.478658203137</v>
      </c>
      <c r="AE272" s="89">
        <v>5512.1731386718893</v>
      </c>
      <c r="AF272" s="89">
        <v>13.431615705131284</v>
      </c>
      <c r="AG272" s="89">
        <v>13551.243617187503</v>
      </c>
      <c r="AH272" s="89">
        <v>26413.583363281268</v>
      </c>
      <c r="AI272" s="89">
        <v>7556.6190185546802</v>
      </c>
      <c r="AJ272" s="89">
        <v>69.848898873046835</v>
      </c>
      <c r="AK272" s="89">
        <v>3445.2720031738295</v>
      </c>
      <c r="AL272" s="89">
        <v>11845.510407226551</v>
      </c>
      <c r="AM272" s="89">
        <v>11949.469132781271</v>
      </c>
      <c r="AN272" s="89">
        <v>2210.9575927734404</v>
      </c>
      <c r="AO272" s="89">
        <v>26924.971792480501</v>
      </c>
      <c r="AP272" s="89">
        <v>195.0178336181641</v>
      </c>
      <c r="AQ272" s="89">
        <v>33299.923835812755</v>
      </c>
      <c r="AR272" s="89">
        <v>30038.615627929736</v>
      </c>
      <c r="AS272" s="89">
        <v>23785.529452148439</v>
      </c>
      <c r="AT272" s="89">
        <v>10165.203382407923</v>
      </c>
      <c r="AU272" s="89">
        <v>33850.816752940198</v>
      </c>
      <c r="AV272" s="89">
        <v>15916.77322070314</v>
      </c>
      <c r="AW272" s="89">
        <v>1115.7391849727387</v>
      </c>
      <c r="AX272" s="89">
        <v>24127.905758056648</v>
      </c>
      <c r="AY272" s="89">
        <v>29969.28849414063</v>
      </c>
    </row>
    <row r="273" spans="1:51" x14ac:dyDescent="0.25">
      <c r="A273" s="79">
        <v>43750</v>
      </c>
      <c r="B273" s="80">
        <v>8</v>
      </c>
      <c r="C273" s="89">
        <v>21582.224257812504</v>
      </c>
      <c r="D273" s="89">
        <v>22793.496630796872</v>
      </c>
      <c r="E273" s="89">
        <v>11309.711811523421</v>
      </c>
      <c r="F273" s="89">
        <v>36814.054044921875</v>
      </c>
      <c r="G273" s="89">
        <v>17608.430155658225</v>
      </c>
      <c r="H273" s="89">
        <v>3314.3598603515584</v>
      </c>
      <c r="I273" s="89">
        <v>19435.11540332032</v>
      </c>
      <c r="J273" s="89">
        <v>80.614488601684499</v>
      </c>
      <c r="K273" s="89">
        <v>12113.357788226556</v>
      </c>
      <c r="L273" s="89">
        <v>6922.4435203593675</v>
      </c>
      <c r="M273" s="89">
        <v>20486.698188982184</v>
      </c>
      <c r="N273" s="89">
        <v>8443.8090039062554</v>
      </c>
      <c r="O273" s="89">
        <v>29285.410011703119</v>
      </c>
      <c r="P273" s="89">
        <v>1974.5744412978024</v>
      </c>
      <c r="Q273" s="89">
        <v>29.132980823516842</v>
      </c>
      <c r="R273" s="89">
        <v>3313.8000671386699</v>
      </c>
      <c r="S273" s="89">
        <v>25926.184129882833</v>
      </c>
      <c r="T273" s="89">
        <v>10271.266427734368</v>
      </c>
      <c r="U273" s="89">
        <v>4961.8608476562504</v>
      </c>
      <c r="V273" s="89">
        <v>35307.46812990625</v>
      </c>
      <c r="W273" s="89">
        <v>2317.7180908203131</v>
      </c>
      <c r="X273" s="89">
        <v>11807.047076160596</v>
      </c>
      <c r="Y273" s="89">
        <v>7686.2604765625019</v>
      </c>
      <c r="Z273" s="89">
        <v>315.48653661499031</v>
      </c>
      <c r="AA273" s="89">
        <v>16718.207948242209</v>
      </c>
      <c r="AB273" s="89">
        <v>14535.786326665433</v>
      </c>
      <c r="AC273" s="89">
        <v>17093.204694078817</v>
      </c>
      <c r="AD273" s="89">
        <v>22022.636218750009</v>
      </c>
      <c r="AE273" s="89">
        <v>4965.9785263671793</v>
      </c>
      <c r="AF273" s="89">
        <v>13.431615705131284</v>
      </c>
      <c r="AG273" s="89">
        <v>13886.261441406248</v>
      </c>
      <c r="AH273" s="89">
        <v>24767.256605468767</v>
      </c>
      <c r="AI273" s="89">
        <v>7068.5380371093715</v>
      </c>
      <c r="AJ273" s="89">
        <v>63.37011686328114</v>
      </c>
      <c r="AK273" s="89">
        <v>3594.8272454077787</v>
      </c>
      <c r="AL273" s="89">
        <v>11657.496733398444</v>
      </c>
      <c r="AM273" s="89">
        <v>11377.111086390643</v>
      </c>
      <c r="AN273" s="89">
        <v>2327.358093261721</v>
      </c>
      <c r="AO273" s="89">
        <v>26850.540519042956</v>
      </c>
      <c r="AP273" s="89">
        <v>126.59211436866387</v>
      </c>
      <c r="AQ273" s="89">
        <v>33771.374254094066</v>
      </c>
      <c r="AR273" s="89">
        <v>29074.893885742182</v>
      </c>
      <c r="AS273" s="89">
        <v>23957.921021484362</v>
      </c>
      <c r="AT273" s="89">
        <v>9551.9829937210961</v>
      </c>
      <c r="AU273" s="89">
        <v>33568.394344737048</v>
      </c>
      <c r="AV273" s="89">
        <v>14415.210343750005</v>
      </c>
      <c r="AW273" s="89">
        <v>2280.0403618648725</v>
      </c>
      <c r="AX273" s="89">
        <v>23125.043625488292</v>
      </c>
      <c r="AY273" s="89">
        <v>30200.909595703088</v>
      </c>
    </row>
    <row r="274" spans="1:51" x14ac:dyDescent="0.25">
      <c r="A274" s="79">
        <v>43750</v>
      </c>
      <c r="B274" s="80">
        <v>9</v>
      </c>
      <c r="C274" s="89">
        <v>23226.164896484395</v>
      </c>
      <c r="D274" s="89">
        <v>25301.916758218747</v>
      </c>
      <c r="E274" s="89">
        <v>12647.778491210947</v>
      </c>
      <c r="F274" s="89">
        <v>41609.068685546888</v>
      </c>
      <c r="G274" s="89">
        <v>20434.295903077407</v>
      </c>
      <c r="H274" s="89">
        <v>4182.0531540937591</v>
      </c>
      <c r="I274" s="89">
        <v>21659.98467919922</v>
      </c>
      <c r="J274" s="89">
        <v>96.213857650756893</v>
      </c>
      <c r="K274" s="89">
        <v>13554.832108539065</v>
      </c>
      <c r="L274" s="89">
        <v>7589.996815421865</v>
      </c>
      <c r="M274" s="89">
        <v>21546.129312536643</v>
      </c>
      <c r="N274" s="89">
        <v>9096.7329433593677</v>
      </c>
      <c r="O274" s="89">
        <v>32822.075534835916</v>
      </c>
      <c r="P274" s="89">
        <v>2022.8292300291366</v>
      </c>
      <c r="Q274" s="89">
        <v>29.625265598297133</v>
      </c>
      <c r="R274" s="89">
        <v>3781.4744384765613</v>
      </c>
      <c r="S274" s="89">
        <v>28964.084972656256</v>
      </c>
      <c r="T274" s="89">
        <v>11062.811945312522</v>
      </c>
      <c r="U274" s="89">
        <v>5034.1380605468803</v>
      </c>
      <c r="V274" s="89">
        <v>39235.328154249983</v>
      </c>
      <c r="W274" s="89">
        <v>2510.968493652344</v>
      </c>
      <c r="X274" s="89">
        <v>12323.951644048024</v>
      </c>
      <c r="Y274" s="89">
        <v>8159.6256679687449</v>
      </c>
      <c r="Z274" s="89">
        <v>324.98898214721675</v>
      </c>
      <c r="AA274" s="89">
        <v>18672.000909179715</v>
      </c>
      <c r="AB274" s="89">
        <v>15586.146464360718</v>
      </c>
      <c r="AC274" s="89">
        <v>18757.018027087768</v>
      </c>
      <c r="AD274" s="89">
        <v>24799.712724609373</v>
      </c>
      <c r="AE274" s="89">
        <v>5202.3532539062326</v>
      </c>
      <c r="AF274" s="89">
        <v>13.431615705131284</v>
      </c>
      <c r="AG274" s="89">
        <v>15554.24175390625</v>
      </c>
      <c r="AH274" s="89">
        <v>27710.519679687481</v>
      </c>
      <c r="AI274" s="89">
        <v>7983.4733886718695</v>
      </c>
      <c r="AJ274" s="89">
        <v>93.854204009766022</v>
      </c>
      <c r="AK274" s="89">
        <v>3912.8907320700855</v>
      </c>
      <c r="AL274" s="89">
        <v>13054.397390625012</v>
      </c>
      <c r="AM274" s="89">
        <v>12381.655644531242</v>
      </c>
      <c r="AN274" s="89">
        <v>2695.0275146484378</v>
      </c>
      <c r="AO274" s="89">
        <v>29392.682993652325</v>
      </c>
      <c r="AP274" s="89">
        <v>181.99146498510805</v>
      </c>
      <c r="AQ274" s="89">
        <v>36111.763609390851</v>
      </c>
      <c r="AR274" s="89">
        <v>32332.124176757818</v>
      </c>
      <c r="AS274" s="89">
        <v>26731.781949218734</v>
      </c>
      <c r="AT274" s="89">
        <v>9864.9919500189317</v>
      </c>
      <c r="AU274" s="89">
        <v>37385.156506846448</v>
      </c>
      <c r="AV274" s="89">
        <v>15943.120605468754</v>
      </c>
      <c r="AW274" s="89">
        <v>-81.51075068167404</v>
      </c>
      <c r="AX274" s="89">
        <v>25991.136113281227</v>
      </c>
      <c r="AY274" s="89">
        <v>32285.851136718815</v>
      </c>
    </row>
    <row r="275" spans="1:51" x14ac:dyDescent="0.25">
      <c r="A275" s="79">
        <v>43750</v>
      </c>
      <c r="B275" s="80">
        <v>10</v>
      </c>
      <c r="C275" s="89">
        <v>26529.849617187512</v>
      </c>
      <c r="D275" s="89">
        <v>29169.690824500009</v>
      </c>
      <c r="E275" s="89">
        <v>14675.019121093766</v>
      </c>
      <c r="F275" s="89">
        <v>47689.698109374993</v>
      </c>
      <c r="G275" s="89">
        <v>24697.624641097445</v>
      </c>
      <c r="H275" s="89">
        <v>4888.9190599531184</v>
      </c>
      <c r="I275" s="89">
        <v>25186.796854980435</v>
      </c>
      <c r="J275" s="89">
        <v>107.31123161315919</v>
      </c>
      <c r="K275" s="89">
        <v>15549.345642695305</v>
      </c>
      <c r="L275" s="89">
        <v>7810.5669311796946</v>
      </c>
      <c r="M275" s="89">
        <v>23708.4415421462</v>
      </c>
      <c r="N275" s="89">
        <v>10570.213093749997</v>
      </c>
      <c r="O275" s="89">
        <v>38394.02719509376</v>
      </c>
      <c r="P275" s="89">
        <v>2289.017911658033</v>
      </c>
      <c r="Q275" s="89">
        <v>29.632034778594971</v>
      </c>
      <c r="R275" s="89">
        <v>4467.0357727050796</v>
      </c>
      <c r="S275" s="89">
        <v>34083.376621093754</v>
      </c>
      <c r="T275" s="89">
        <v>12723.018053710974</v>
      </c>
      <c r="U275" s="89">
        <v>5615.723421875</v>
      </c>
      <c r="V275" s="89">
        <v>46067.791399062495</v>
      </c>
      <c r="W275" s="89">
        <v>3064.4123046874997</v>
      </c>
      <c r="X275" s="89">
        <v>13039.89567542708</v>
      </c>
      <c r="Y275" s="89">
        <v>9736.0253359374983</v>
      </c>
      <c r="Z275" s="89">
        <v>335.98582674560549</v>
      </c>
      <c r="AA275" s="89">
        <v>21790.594452148409</v>
      </c>
      <c r="AB275" s="89">
        <v>17445.365271001334</v>
      </c>
      <c r="AC275" s="89">
        <v>21249.591643777847</v>
      </c>
      <c r="AD275" s="89">
        <v>28915.462597656217</v>
      </c>
      <c r="AE275" s="89">
        <v>5751.8959589843635</v>
      </c>
      <c r="AF275" s="89">
        <v>13.431615705131284</v>
      </c>
      <c r="AG275" s="89">
        <v>18093.582652343757</v>
      </c>
      <c r="AH275" s="89">
        <v>31792.405285156234</v>
      </c>
      <c r="AI275" s="89">
        <v>9765.7690917968703</v>
      </c>
      <c r="AJ275" s="89">
        <v>123.71548668945326</v>
      </c>
      <c r="AK275" s="89">
        <v>4226.4301028540331</v>
      </c>
      <c r="AL275" s="89">
        <v>15328.34178222658</v>
      </c>
      <c r="AM275" s="89">
        <v>14447.007117156249</v>
      </c>
      <c r="AN275" s="89">
        <v>3282.3456665039016</v>
      </c>
      <c r="AO275" s="89">
        <v>33816.096181640612</v>
      </c>
      <c r="AP275" s="89">
        <v>153.72305080222486</v>
      </c>
      <c r="AQ275" s="89">
        <v>40251.749114961131</v>
      </c>
      <c r="AR275" s="89">
        <v>38034.654864257784</v>
      </c>
      <c r="AS275" s="89">
        <v>31810.833343750008</v>
      </c>
      <c r="AT275" s="89">
        <v>10735.430679776533</v>
      </c>
      <c r="AU275" s="89">
        <v>43236.858961924539</v>
      </c>
      <c r="AV275" s="89">
        <v>19059.987300781257</v>
      </c>
      <c r="AW275" s="89">
        <v>4718.6256647237915</v>
      </c>
      <c r="AX275" s="89">
        <v>30817.248404541024</v>
      </c>
      <c r="AY275" s="89">
        <v>36058.402205078193</v>
      </c>
    </row>
    <row r="276" spans="1:51" x14ac:dyDescent="0.25">
      <c r="A276" s="79">
        <v>43750</v>
      </c>
      <c r="B276" s="80">
        <v>11</v>
      </c>
      <c r="C276" s="89">
        <v>28916.890431640615</v>
      </c>
      <c r="D276" s="89">
        <v>32394.583754062518</v>
      </c>
      <c r="E276" s="89">
        <v>16283.74513671876</v>
      </c>
      <c r="F276" s="89">
        <v>52363.600863281281</v>
      </c>
      <c r="G276" s="89">
        <v>28314.88875201629</v>
      </c>
      <c r="H276" s="89">
        <v>5021.3876466562579</v>
      </c>
      <c r="I276" s="89">
        <v>28343.078606933639</v>
      </c>
      <c r="J276" s="89">
        <v>109.9768314361573</v>
      </c>
      <c r="K276" s="89">
        <v>17342.467352671876</v>
      </c>
      <c r="L276" s="89">
        <v>8303.6380492343833</v>
      </c>
      <c r="M276" s="89">
        <v>24813.207889809357</v>
      </c>
      <c r="N276" s="89">
        <v>11706.463126953131</v>
      </c>
      <c r="O276" s="89">
        <v>43593.79670735939</v>
      </c>
      <c r="P276" s="89">
        <v>1978.0969881794763</v>
      </c>
      <c r="Q276" s="89">
        <v>30.079967021942142</v>
      </c>
      <c r="R276" s="89">
        <v>5050.4851318359388</v>
      </c>
      <c r="S276" s="89">
        <v>38355.390476562512</v>
      </c>
      <c r="T276" s="89">
        <v>14595.687902343756</v>
      </c>
      <c r="U276" s="89">
        <v>6221.9261767578091</v>
      </c>
      <c r="V276" s="89">
        <v>51661.221993468753</v>
      </c>
      <c r="W276" s="89">
        <v>3066.4158691406251</v>
      </c>
      <c r="X276" s="89">
        <v>13801.505077809936</v>
      </c>
      <c r="Y276" s="89">
        <v>10535.16636328124</v>
      </c>
      <c r="Z276" s="89">
        <v>340.21922519531262</v>
      </c>
      <c r="AA276" s="89">
        <v>24080.65845507813</v>
      </c>
      <c r="AB276" s="89">
        <v>18854.016985845112</v>
      </c>
      <c r="AC276" s="89">
        <v>23450.505041134304</v>
      </c>
      <c r="AD276" s="89">
        <v>32457.513320312526</v>
      </c>
      <c r="AE276" s="89">
        <v>6374.5372460937433</v>
      </c>
      <c r="AF276" s="89">
        <v>13.431615705131284</v>
      </c>
      <c r="AG276" s="89">
        <v>19786.056269531266</v>
      </c>
      <c r="AH276" s="89">
        <v>36340.747300781244</v>
      </c>
      <c r="AI276" s="89">
        <v>10872.62890625</v>
      </c>
      <c r="AJ276" s="89">
        <v>124.5663870292978</v>
      </c>
      <c r="AK276" s="89">
        <v>4484.1846789837655</v>
      </c>
      <c r="AL276" s="89">
        <v>17595.917031250017</v>
      </c>
      <c r="AM276" s="89">
        <v>16712.151936453105</v>
      </c>
      <c r="AN276" s="89">
        <v>3878.89477539062</v>
      </c>
      <c r="AO276" s="89">
        <v>37542.766604492186</v>
      </c>
      <c r="AP276" s="89">
        <v>363.14829641633253</v>
      </c>
      <c r="AQ276" s="89">
        <v>43718.775861125258</v>
      </c>
      <c r="AR276" s="89">
        <v>42331.24824511716</v>
      </c>
      <c r="AS276" s="89">
        <v>36240.73945312501</v>
      </c>
      <c r="AT276" s="89">
        <v>11655.836361347447</v>
      </c>
      <c r="AU276" s="89">
        <v>47778.657561533946</v>
      </c>
      <c r="AV276" s="89">
        <v>21901.006888671898</v>
      </c>
      <c r="AW276" s="89">
        <v>1275.3090169884169</v>
      </c>
      <c r="AX276" s="89">
        <v>35118.554409179691</v>
      </c>
      <c r="AY276" s="89">
        <v>39434.428554687569</v>
      </c>
    </row>
    <row r="277" spans="1:51" x14ac:dyDescent="0.25">
      <c r="A277" s="79">
        <v>43750</v>
      </c>
      <c r="B277" s="80">
        <v>12</v>
      </c>
      <c r="C277" s="89">
        <v>29824.279148437516</v>
      </c>
      <c r="D277" s="89">
        <v>33935.57268287499</v>
      </c>
      <c r="E277" s="89">
        <v>17386.273134765597</v>
      </c>
      <c r="F277" s="89">
        <v>55515.251355468761</v>
      </c>
      <c r="G277" s="89">
        <v>29625.486000882065</v>
      </c>
      <c r="H277" s="89">
        <v>4740.7577080156325</v>
      </c>
      <c r="I277" s="89">
        <v>29947.966367187506</v>
      </c>
      <c r="J277" s="89">
        <v>114.1045761108399</v>
      </c>
      <c r="K277" s="89">
        <v>18352.225185874995</v>
      </c>
      <c r="L277" s="89">
        <v>8379.5811733593782</v>
      </c>
      <c r="M277" s="89">
        <v>25170.61370653407</v>
      </c>
      <c r="N277" s="89">
        <v>12706.237265625015</v>
      </c>
      <c r="O277" s="89">
        <v>45629.090343875017</v>
      </c>
      <c r="P277" s="89">
        <v>2858.5379115769674</v>
      </c>
      <c r="Q277" s="89">
        <v>30.803703308105469</v>
      </c>
      <c r="R277" s="89">
        <v>5403.0483764648434</v>
      </c>
      <c r="S277" s="89">
        <v>40363.754666015637</v>
      </c>
      <c r="T277" s="89">
        <v>15836.790437499994</v>
      </c>
      <c r="U277" s="89">
        <v>7023.0179531249987</v>
      </c>
      <c r="V277" s="89">
        <v>54576.386188062468</v>
      </c>
      <c r="W277" s="89">
        <v>3185.3368041992189</v>
      </c>
      <c r="X277" s="89">
        <v>14298.322224533298</v>
      </c>
      <c r="Y277" s="89">
        <v>10451.461582031254</v>
      </c>
      <c r="Z277" s="89">
        <v>333.11127572021479</v>
      </c>
      <c r="AA277" s="89">
        <v>25697.96864453128</v>
      </c>
      <c r="AB277" s="89">
        <v>19347.883300298214</v>
      </c>
      <c r="AC277" s="89">
        <v>24948.409528641143</v>
      </c>
      <c r="AD277" s="89">
        <v>34461.594726562515</v>
      </c>
      <c r="AE277" s="89">
        <v>6776.4212728011753</v>
      </c>
      <c r="AF277" s="89">
        <v>13.431615705131284</v>
      </c>
      <c r="AG277" s="89">
        <v>20463.855144531251</v>
      </c>
      <c r="AH277" s="89">
        <v>39001.630851562513</v>
      </c>
      <c r="AI277" s="89">
        <v>11268.051806640629</v>
      </c>
      <c r="AJ277" s="89">
        <v>127.04529304101646</v>
      </c>
      <c r="AK277" s="89">
        <v>4511.8646570166011</v>
      </c>
      <c r="AL277" s="89">
        <v>18931.007058593761</v>
      </c>
      <c r="AM277" s="89">
        <v>17641.799591968742</v>
      </c>
      <c r="AN277" s="89">
        <v>4177.4584716796999</v>
      </c>
      <c r="AO277" s="89">
        <v>39831.704008300811</v>
      </c>
      <c r="AP277" s="89">
        <v>357.57329006009087</v>
      </c>
      <c r="AQ277" s="89">
        <v>45676.451197836192</v>
      </c>
      <c r="AR277" s="89">
        <v>44186.654379882806</v>
      </c>
      <c r="AS277" s="89">
        <v>38428.05510156251</v>
      </c>
      <c r="AT277" s="89">
        <v>11889.282081030262</v>
      </c>
      <c r="AU277" s="89">
        <v>49752.982754893266</v>
      </c>
      <c r="AV277" s="89">
        <v>23007.037917968737</v>
      </c>
      <c r="AW277" s="89">
        <v>1010.040740303846</v>
      </c>
      <c r="AX277" s="89">
        <v>37318.122475585958</v>
      </c>
      <c r="AY277" s="89">
        <v>40912.667388671842</v>
      </c>
    </row>
    <row r="278" spans="1:51" x14ac:dyDescent="0.25">
      <c r="A278" s="79">
        <v>43750</v>
      </c>
      <c r="B278" s="80">
        <v>13</v>
      </c>
      <c r="C278" s="89">
        <v>30804.27379296871</v>
      </c>
      <c r="D278" s="89">
        <v>34941.530289906244</v>
      </c>
      <c r="E278" s="89">
        <v>18384.416572265654</v>
      </c>
      <c r="F278" s="89">
        <v>57409.390917968783</v>
      </c>
      <c r="G278" s="89">
        <v>30541.060303959948</v>
      </c>
      <c r="H278" s="89">
        <v>4960.5362079687529</v>
      </c>
      <c r="I278" s="89">
        <v>30831.644021972683</v>
      </c>
      <c r="J278" s="89">
        <v>129.11568069457999</v>
      </c>
      <c r="K278" s="89">
        <v>18840.192856000009</v>
      </c>
      <c r="L278" s="89">
        <v>8592.4770672422183</v>
      </c>
      <c r="M278" s="89">
        <v>25170.576944158856</v>
      </c>
      <c r="N278" s="89">
        <v>13552.688994140643</v>
      </c>
      <c r="O278" s="89">
        <v>47028.079872812472</v>
      </c>
      <c r="P278" s="89">
        <v>2704.6448103327625</v>
      </c>
      <c r="Q278" s="89">
        <v>29.868459701538079</v>
      </c>
      <c r="R278" s="89">
        <v>5685.9529541015636</v>
      </c>
      <c r="S278" s="89">
        <v>42171.395273437469</v>
      </c>
      <c r="T278" s="89">
        <v>16600.362203124998</v>
      </c>
      <c r="U278" s="89">
        <v>7710.4604775390708</v>
      </c>
      <c r="V278" s="89">
        <v>56950.95302771873</v>
      </c>
      <c r="W278" s="89">
        <v>3148.868981933595</v>
      </c>
      <c r="X278" s="89">
        <v>14658.358791952549</v>
      </c>
      <c r="Y278" s="89">
        <v>10231.317921875005</v>
      </c>
      <c r="Z278" s="89">
        <v>326.24137302856451</v>
      </c>
      <c r="AA278" s="89">
        <v>26320.714515624979</v>
      </c>
      <c r="AB278" s="89">
        <v>19887.729720220072</v>
      </c>
      <c r="AC278" s="89">
        <v>26028.742637644988</v>
      </c>
      <c r="AD278" s="89">
        <v>35898.406808593747</v>
      </c>
      <c r="AE278" s="89">
        <v>6641.9887138870727</v>
      </c>
      <c r="AF278" s="89">
        <v>13.431615705131284</v>
      </c>
      <c r="AG278" s="89">
        <v>21253.287484375</v>
      </c>
      <c r="AH278" s="89">
        <v>40357.787667968754</v>
      </c>
      <c r="AI278" s="89">
        <v>11367.370312500001</v>
      </c>
      <c r="AJ278" s="89">
        <v>106.54863642968814</v>
      </c>
      <c r="AK278" s="89">
        <v>4311.9416284897616</v>
      </c>
      <c r="AL278" s="89">
        <v>19773.863650390627</v>
      </c>
      <c r="AM278" s="89">
        <v>18326.993914968774</v>
      </c>
      <c r="AN278" s="89">
        <v>4373.0447265625107</v>
      </c>
      <c r="AO278" s="89">
        <v>41498.885702148422</v>
      </c>
      <c r="AP278" s="89">
        <v>511.55974049628446</v>
      </c>
      <c r="AQ278" s="89">
        <v>46931.733578000218</v>
      </c>
      <c r="AR278" s="89">
        <v>45511.94638476563</v>
      </c>
      <c r="AS278" s="89">
        <v>45121.009263671913</v>
      </c>
      <c r="AT278" s="89">
        <v>12129.416495055555</v>
      </c>
      <c r="AU278" s="89">
        <v>51416.665405283893</v>
      </c>
      <c r="AV278" s="89">
        <v>23754.519554687515</v>
      </c>
      <c r="AW278" s="89">
        <v>1387.1330655960619</v>
      </c>
      <c r="AX278" s="89">
        <v>38871.963610839863</v>
      </c>
      <c r="AY278" s="89">
        <v>41630.153992187523</v>
      </c>
    </row>
    <row r="279" spans="1:51" x14ac:dyDescent="0.25">
      <c r="A279" s="79">
        <v>43750</v>
      </c>
      <c r="B279" s="80">
        <v>14</v>
      </c>
      <c r="C279" s="89">
        <v>31797.889996093727</v>
      </c>
      <c r="D279" s="89">
        <v>36326.748863625005</v>
      </c>
      <c r="E279" s="89">
        <v>19388.380537109377</v>
      </c>
      <c r="F279" s="89">
        <v>59169.987402343766</v>
      </c>
      <c r="G279" s="89">
        <v>31116.045507480983</v>
      </c>
      <c r="H279" s="89">
        <v>4533.3208057343827</v>
      </c>
      <c r="I279" s="89">
        <v>31499.237028808639</v>
      </c>
      <c r="J279" s="89">
        <v>124.94538688659671</v>
      </c>
      <c r="K279" s="89">
        <v>19343.336636953118</v>
      </c>
      <c r="L279" s="89">
        <v>8505.814503890615</v>
      </c>
      <c r="M279" s="89">
        <v>25112.54485773054</v>
      </c>
      <c r="N279" s="89">
        <v>14162.460029296868</v>
      </c>
      <c r="O279" s="89">
        <v>47888.829799140651</v>
      </c>
      <c r="P279" s="89">
        <v>2832.3920073822037</v>
      </c>
      <c r="Q279" s="89">
        <v>29.96860408782959</v>
      </c>
      <c r="R279" s="89">
        <v>6052.344958496089</v>
      </c>
      <c r="S279" s="89">
        <v>43986.53030859377</v>
      </c>
      <c r="T279" s="89">
        <v>17343.455380859385</v>
      </c>
      <c r="U279" s="89">
        <v>8364.7338457031183</v>
      </c>
      <c r="V279" s="89">
        <v>60837.751562937483</v>
      </c>
      <c r="W279" s="89">
        <v>3152.4160034179699</v>
      </c>
      <c r="X279" s="89">
        <v>15035.075241045342</v>
      </c>
      <c r="Y279" s="89">
        <v>9732.426992187502</v>
      </c>
      <c r="Z279" s="89">
        <v>324.98026843261721</v>
      </c>
      <c r="AA279" s="89">
        <v>27186.556763671888</v>
      </c>
      <c r="AB279" s="89">
        <v>20220.223753423194</v>
      </c>
      <c r="AC279" s="89">
        <v>27354.088628430967</v>
      </c>
      <c r="AD279" s="89">
        <v>38246.157335937474</v>
      </c>
      <c r="AE279" s="89">
        <v>6881.8355425149211</v>
      </c>
      <c r="AF279" s="89">
        <v>13.431615705131284</v>
      </c>
      <c r="AG279" s="89">
        <v>22145.8855625</v>
      </c>
      <c r="AH279" s="89">
        <v>43498.869175781241</v>
      </c>
      <c r="AI279" s="89">
        <v>11539.623681640642</v>
      </c>
      <c r="AJ279" s="89">
        <v>83.940659253905778</v>
      </c>
      <c r="AK279" s="89">
        <v>4337.7300433624259</v>
      </c>
      <c r="AL279" s="89">
        <v>21000.988113281266</v>
      </c>
      <c r="AM279" s="89">
        <v>19162.463852687513</v>
      </c>
      <c r="AN279" s="89">
        <v>4766.643090820311</v>
      </c>
      <c r="AO279" s="89">
        <v>43618.847626464885</v>
      </c>
      <c r="AP279" s="89">
        <v>369.6653994596669</v>
      </c>
      <c r="AQ279" s="89">
        <v>47591.147473953395</v>
      </c>
      <c r="AR279" s="89">
        <v>46936.469257812547</v>
      </c>
      <c r="AS279" s="89">
        <v>49788.065251953107</v>
      </c>
      <c r="AT279" s="89">
        <v>12277.625941995153</v>
      </c>
      <c r="AU279" s="89">
        <v>53230.633092783923</v>
      </c>
      <c r="AV279" s="89">
        <v>25109.043039062504</v>
      </c>
      <c r="AW279" s="89">
        <v>2570.0421208035509</v>
      </c>
      <c r="AX279" s="89">
        <v>41295.573723144524</v>
      </c>
      <c r="AY279" s="89">
        <v>42051.830691406198</v>
      </c>
    </row>
    <row r="280" spans="1:51" x14ac:dyDescent="0.25">
      <c r="A280" s="79">
        <v>43750</v>
      </c>
      <c r="B280" s="80">
        <v>15</v>
      </c>
      <c r="C280" s="89">
        <v>31142.788210937546</v>
      </c>
      <c r="D280" s="89">
        <v>36682.666581843754</v>
      </c>
      <c r="E280" s="89">
        <v>19312.569589843759</v>
      </c>
      <c r="F280" s="89">
        <v>58075.139238281299</v>
      </c>
      <c r="G280" s="89">
        <v>30211.524681071242</v>
      </c>
      <c r="H280" s="89">
        <v>4138.1915796796866</v>
      </c>
      <c r="I280" s="89">
        <v>31310.974877929686</v>
      </c>
      <c r="J280" s="89">
        <v>127.6265945434571</v>
      </c>
      <c r="K280" s="89">
        <v>19304.504925531244</v>
      </c>
      <c r="L280" s="89">
        <v>8698.8321408828033</v>
      </c>
      <c r="M280" s="89">
        <v>25409.63902059041</v>
      </c>
      <c r="N280" s="89">
        <v>13943.267171875008</v>
      </c>
      <c r="O280" s="89">
        <v>47287.220443828141</v>
      </c>
      <c r="P280" s="89">
        <v>2149.9890796720902</v>
      </c>
      <c r="Q280" s="89">
        <v>29.8387484550476</v>
      </c>
      <c r="R280" s="89">
        <v>6088.0862304687471</v>
      </c>
      <c r="S280" s="89">
        <v>44195.561562499992</v>
      </c>
      <c r="T280" s="89">
        <v>17100.089167968745</v>
      </c>
      <c r="U280" s="89">
        <v>8514.9738730468798</v>
      </c>
      <c r="V280" s="89">
        <v>61223.098939687501</v>
      </c>
      <c r="W280" s="89">
        <v>3065.7704833984353</v>
      </c>
      <c r="X280" s="89">
        <v>14807.222890226129</v>
      </c>
      <c r="Y280" s="89">
        <v>9752.3282148437502</v>
      </c>
      <c r="Z280" s="89">
        <v>347.4389370727539</v>
      </c>
      <c r="AA280" s="89">
        <v>27592.394304687521</v>
      </c>
      <c r="AB280" s="89">
        <v>19932.018003423218</v>
      </c>
      <c r="AC280" s="89">
        <v>27370.893379258359</v>
      </c>
      <c r="AD280" s="89">
        <v>38496.54021484375</v>
      </c>
      <c r="AE280" s="89">
        <v>7160.3202924947054</v>
      </c>
      <c r="AF280" s="89">
        <v>13.431615705131284</v>
      </c>
      <c r="AG280" s="89">
        <v>22469.841468750001</v>
      </c>
      <c r="AH280" s="89">
        <v>44916.033722656241</v>
      </c>
      <c r="AI280" s="89">
        <v>11367.439501953131</v>
      </c>
      <c r="AJ280" s="89">
        <v>101.10330021875001</v>
      </c>
      <c r="AK280" s="89">
        <v>4270.5619106982431</v>
      </c>
      <c r="AL280" s="89">
        <v>21851.70298828126</v>
      </c>
      <c r="AM280" s="89">
        <v>19238.128384671883</v>
      </c>
      <c r="AN280" s="89">
        <v>5019.3980468750115</v>
      </c>
      <c r="AO280" s="89">
        <v>43709.325955566419</v>
      </c>
      <c r="AP280" s="89">
        <v>282.85623743583994</v>
      </c>
      <c r="AQ280" s="89">
        <v>47160.25499898463</v>
      </c>
      <c r="AR280" s="89">
        <v>47023.627433593756</v>
      </c>
      <c r="AS280" s="89">
        <v>50436.257162109381</v>
      </c>
      <c r="AT280" s="89">
        <v>12433.374721343351</v>
      </c>
      <c r="AU280" s="89">
        <v>52754.929536143303</v>
      </c>
      <c r="AV280" s="89">
        <v>25448.289109375008</v>
      </c>
      <c r="AW280" s="89">
        <v>6599.397706031541</v>
      </c>
      <c r="AX280" s="89">
        <v>42232.367119140632</v>
      </c>
      <c r="AY280" s="89">
        <v>41010.87640820317</v>
      </c>
    </row>
    <row r="281" spans="1:51" x14ac:dyDescent="0.25">
      <c r="A281" s="79">
        <v>43750</v>
      </c>
      <c r="B281" s="80">
        <v>16</v>
      </c>
      <c r="C281" s="89">
        <v>29313.967150390614</v>
      </c>
      <c r="D281" s="89">
        <v>35530.859038562507</v>
      </c>
      <c r="E281" s="89">
        <v>18405.723691406281</v>
      </c>
      <c r="F281" s="89">
        <v>54768.041691406237</v>
      </c>
      <c r="G281" s="89">
        <v>28784.130735703617</v>
      </c>
      <c r="H281" s="89">
        <v>4076.0889325390699</v>
      </c>
      <c r="I281" s="89">
        <v>30150.901222656274</v>
      </c>
      <c r="J281" s="89">
        <v>122.70739936828622</v>
      </c>
      <c r="K281" s="89">
        <v>18598.998174968769</v>
      </c>
      <c r="L281" s="89">
        <v>8474.4655409609513</v>
      </c>
      <c r="M281" s="89">
        <v>24141.547285297547</v>
      </c>
      <c r="N281" s="89">
        <v>13171.644607421878</v>
      </c>
      <c r="O281" s="89">
        <v>45501.057374671909</v>
      </c>
      <c r="P281" s="89">
        <v>2736.6695654434834</v>
      </c>
      <c r="Q281" s="89">
        <v>29.938955307006832</v>
      </c>
      <c r="R281" s="89">
        <v>5822.1957397460983</v>
      </c>
      <c r="S281" s="89">
        <v>42725.844953125015</v>
      </c>
      <c r="T281" s="89">
        <v>16354.158300781266</v>
      </c>
      <c r="U281" s="89">
        <v>8008.2636445312492</v>
      </c>
      <c r="V281" s="89">
        <v>57469.851134249991</v>
      </c>
      <c r="W281" s="89">
        <v>2906.9220214843749</v>
      </c>
      <c r="X281" s="89">
        <v>14930.658621769015</v>
      </c>
      <c r="Y281" s="89">
        <v>8818.3582226562467</v>
      </c>
      <c r="Z281" s="89">
        <v>338.08981803588864</v>
      </c>
      <c r="AA281" s="89">
        <v>26820.268612304681</v>
      </c>
      <c r="AB281" s="89">
        <v>19164.20402686072</v>
      </c>
      <c r="AC281" s="89">
        <v>25788.464657045777</v>
      </c>
      <c r="AD281" s="89">
        <v>36882.003027343708</v>
      </c>
      <c r="AE281" s="89">
        <v>7054.4316699373785</v>
      </c>
      <c r="AF281" s="89">
        <v>13.431615705131284</v>
      </c>
      <c r="AG281" s="89">
        <v>21424.000281249995</v>
      </c>
      <c r="AH281" s="89">
        <v>43635.824335937548</v>
      </c>
      <c r="AI281" s="89">
        <v>11244.139892578141</v>
      </c>
      <c r="AJ281" s="89">
        <v>97.881326578125112</v>
      </c>
      <c r="AK281" s="89">
        <v>4131.6427547741696</v>
      </c>
      <c r="AL281" s="89">
        <v>21213.983833984392</v>
      </c>
      <c r="AM281" s="89">
        <v>18318.06935720312</v>
      </c>
      <c r="AN281" s="89">
        <v>4886.7684082031301</v>
      </c>
      <c r="AO281" s="89">
        <v>42262.938059082022</v>
      </c>
      <c r="AP281" s="89">
        <v>554.25182537189539</v>
      </c>
      <c r="AQ281" s="89">
        <v>46216.176566508053</v>
      </c>
      <c r="AR281" s="89">
        <v>45344.239618164094</v>
      </c>
      <c r="AS281" s="89">
        <v>48740.003568359447</v>
      </c>
      <c r="AT281" s="89">
        <v>12082.705059911752</v>
      </c>
      <c r="AU281" s="89">
        <v>50096.122377940192</v>
      </c>
      <c r="AV281" s="89">
        <v>24122.209429687529</v>
      </c>
      <c r="AW281" s="89">
        <v>6638.6414835957994</v>
      </c>
      <c r="AX281" s="89">
        <v>40683.080957031263</v>
      </c>
      <c r="AY281" s="89">
        <v>39652.01041796877</v>
      </c>
    </row>
    <row r="282" spans="1:51" x14ac:dyDescent="0.25">
      <c r="A282" s="79">
        <v>43750</v>
      </c>
      <c r="B282" s="80">
        <v>17</v>
      </c>
      <c r="C282" s="89">
        <v>27836.760294921871</v>
      </c>
      <c r="D282" s="89">
        <v>34084.696999531254</v>
      </c>
      <c r="E282" s="89">
        <v>17323.971796875005</v>
      </c>
      <c r="F282" s="89">
        <v>52459.281425781279</v>
      </c>
      <c r="G282" s="89">
        <v>26839.201074261066</v>
      </c>
      <c r="H282" s="89">
        <v>3978.417990859371</v>
      </c>
      <c r="I282" s="89">
        <v>28906.764609375037</v>
      </c>
      <c r="J282" s="89">
        <v>126.13967132568359</v>
      </c>
      <c r="K282" s="89">
        <v>17630.279919187491</v>
      </c>
      <c r="L282" s="89">
        <v>7989.1893095546866</v>
      </c>
      <c r="M282" s="89">
        <v>23313.083521566325</v>
      </c>
      <c r="N282" s="89">
        <v>12545.059259765629</v>
      </c>
      <c r="O282" s="89">
        <v>43397.367654218768</v>
      </c>
      <c r="P282" s="89">
        <v>2663.5318588605351</v>
      </c>
      <c r="Q282" s="89">
        <v>29.655343055725101</v>
      </c>
      <c r="R282" s="89">
        <v>5423.6233398437535</v>
      </c>
      <c r="S282" s="89">
        <v>40802.68483007812</v>
      </c>
      <c r="T282" s="89">
        <v>15250.543148437511</v>
      </c>
      <c r="U282" s="89">
        <v>7338.142157226559</v>
      </c>
      <c r="V282" s="89">
        <v>54479.434670937524</v>
      </c>
      <c r="W282" s="89">
        <v>2890.6588500976568</v>
      </c>
      <c r="X282" s="89">
        <v>14343.406510813647</v>
      </c>
      <c r="Y282" s="89">
        <v>8179.7704335937415</v>
      </c>
      <c r="Z282" s="89">
        <v>317.70100881958001</v>
      </c>
      <c r="AA282" s="89">
        <v>26066.373568359351</v>
      </c>
      <c r="AB282" s="89">
        <v>18531.850161626306</v>
      </c>
      <c r="AC282" s="89">
        <v>24400.281665304945</v>
      </c>
      <c r="AD282" s="89">
        <v>35169.217472656295</v>
      </c>
      <c r="AE282" s="89">
        <v>6710.5178903002334</v>
      </c>
      <c r="AF282" s="89">
        <v>13.431615705131284</v>
      </c>
      <c r="AG282" s="89">
        <v>20505.684914062509</v>
      </c>
      <c r="AH282" s="89">
        <v>41885.697511718732</v>
      </c>
      <c r="AI282" s="89">
        <v>10912.797070312499</v>
      </c>
      <c r="AJ282" s="89">
        <v>74.64300763476632</v>
      </c>
      <c r="AK282" s="89">
        <v>4049.7472682630137</v>
      </c>
      <c r="AL282" s="89">
        <v>20449.088824218754</v>
      </c>
      <c r="AM282" s="89">
        <v>17520.426984796846</v>
      </c>
      <c r="AN282" s="89">
        <v>4632.38183593749</v>
      </c>
      <c r="AO282" s="89">
        <v>40676.376556640666</v>
      </c>
      <c r="AP282" s="89">
        <v>611.7501700811606</v>
      </c>
      <c r="AQ282" s="89">
        <v>44928.786264281502</v>
      </c>
      <c r="AR282" s="89">
        <v>43266.372182617204</v>
      </c>
      <c r="AS282" s="89">
        <v>46949.487900390639</v>
      </c>
      <c r="AT282" s="89">
        <v>11771.947381422746</v>
      </c>
      <c r="AU282" s="89">
        <v>47744.791190440184</v>
      </c>
      <c r="AV282" s="89">
        <v>23081.465257812488</v>
      </c>
      <c r="AW282" s="89">
        <v>4976.959179264376</v>
      </c>
      <c r="AX282" s="89">
        <v>39023.125720214819</v>
      </c>
      <c r="AY282" s="89">
        <v>38336.274722656257</v>
      </c>
    </row>
    <row r="283" spans="1:51" x14ac:dyDescent="0.25">
      <c r="A283" s="79">
        <v>43750</v>
      </c>
      <c r="B283" s="80">
        <v>18</v>
      </c>
      <c r="C283" s="89">
        <v>27290.570226562508</v>
      </c>
      <c r="D283" s="89">
        <v>33001.933679750015</v>
      </c>
      <c r="E283" s="89">
        <v>16500.850117187521</v>
      </c>
      <c r="F283" s="89">
        <v>50876.779480468715</v>
      </c>
      <c r="G283" s="89">
        <v>25770.029524591897</v>
      </c>
      <c r="H283" s="89">
        <v>4432.2641066796987</v>
      </c>
      <c r="I283" s="89">
        <v>27938.674029296883</v>
      </c>
      <c r="J283" s="89">
        <v>120.52212524414071</v>
      </c>
      <c r="K283" s="89">
        <v>16969.426805453135</v>
      </c>
      <c r="L283" s="89">
        <v>7675.2179012422039</v>
      </c>
      <c r="M283" s="89">
        <v>22218.309479707917</v>
      </c>
      <c r="N283" s="89">
        <v>11557.121796875001</v>
      </c>
      <c r="O283" s="89">
        <v>41807.337455374996</v>
      </c>
      <c r="P283" s="89">
        <v>2618.534843811311</v>
      </c>
      <c r="Q283" s="89">
        <v>29.672451972961429</v>
      </c>
      <c r="R283" s="89">
        <v>5309.8166381835927</v>
      </c>
      <c r="S283" s="89">
        <v>39973.351427734378</v>
      </c>
      <c r="T283" s="89">
        <v>14496.80241796876</v>
      </c>
      <c r="U283" s="89">
        <v>6761.9573662109287</v>
      </c>
      <c r="V283" s="89">
        <v>54012.227315562508</v>
      </c>
      <c r="W283" s="89">
        <v>2647.0273315429695</v>
      </c>
      <c r="X283" s="89">
        <v>14100.722842912526</v>
      </c>
      <c r="Y283" s="89">
        <v>7823.7002343750009</v>
      </c>
      <c r="Z283" s="89">
        <v>322.75343743286123</v>
      </c>
      <c r="AA283" s="89">
        <v>25683.305687500015</v>
      </c>
      <c r="AB283" s="89">
        <v>17969.281886235745</v>
      </c>
      <c r="AC283" s="89">
        <v>23301.189660399235</v>
      </c>
      <c r="AD283" s="89">
        <v>34228.706781250003</v>
      </c>
      <c r="AE283" s="89">
        <v>6503.7170262357167</v>
      </c>
      <c r="AF283" s="89">
        <v>13.431615705131284</v>
      </c>
      <c r="AG283" s="89">
        <v>19988.515753906253</v>
      </c>
      <c r="AH283" s="89">
        <v>40946.227753906242</v>
      </c>
      <c r="AI283" s="89">
        <v>10518.080566406259</v>
      </c>
      <c r="AJ283" s="89">
        <v>65.248437304687911</v>
      </c>
      <c r="AK283" s="89">
        <v>3783.6216044036087</v>
      </c>
      <c r="AL283" s="89">
        <v>20012.736376953151</v>
      </c>
      <c r="AM283" s="89">
        <v>17190.519632812506</v>
      </c>
      <c r="AN283" s="89">
        <v>4502.7563964843703</v>
      </c>
      <c r="AO283" s="89">
        <v>39993.996033691372</v>
      </c>
      <c r="AP283" s="89">
        <v>472.46703589929035</v>
      </c>
      <c r="AQ283" s="89">
        <v>43892.410236640913</v>
      </c>
      <c r="AR283" s="89">
        <v>42166.048673828154</v>
      </c>
      <c r="AS283" s="89">
        <v>45863.336121093773</v>
      </c>
      <c r="AT283" s="89">
        <v>11230.601157737667</v>
      </c>
      <c r="AU283" s="89">
        <v>45650.792420908925</v>
      </c>
      <c r="AV283" s="89">
        <v>21528.010863281241</v>
      </c>
      <c r="AW283" s="89">
        <v>1550.43225864086</v>
      </c>
      <c r="AX283" s="89">
        <v>38474.351711425792</v>
      </c>
      <c r="AY283" s="89">
        <v>37742.043000000027</v>
      </c>
    </row>
    <row r="284" spans="1:51" x14ac:dyDescent="0.25">
      <c r="A284" s="79">
        <v>43750</v>
      </c>
      <c r="B284" s="80">
        <v>19</v>
      </c>
      <c r="C284" s="89">
        <v>27460.15697265623</v>
      </c>
      <c r="D284" s="89">
        <v>32570.305652281266</v>
      </c>
      <c r="E284" s="89">
        <v>16393.074394531239</v>
      </c>
      <c r="F284" s="89">
        <v>50672.117207031246</v>
      </c>
      <c r="G284" s="89">
        <v>25604.727857383936</v>
      </c>
      <c r="H284" s="89">
        <v>3215.5547887265593</v>
      </c>
      <c r="I284" s="89">
        <v>27452.075314941438</v>
      </c>
      <c r="J284" s="89">
        <v>127.4137210845947</v>
      </c>
      <c r="K284" s="89">
        <v>16831.136575562501</v>
      </c>
      <c r="L284" s="89">
        <v>7501.9333546797016</v>
      </c>
      <c r="M284" s="89">
        <v>21916.140654059964</v>
      </c>
      <c r="N284" s="89">
        <v>10966.404757812499</v>
      </c>
      <c r="O284" s="89">
        <v>41407.601632359394</v>
      </c>
      <c r="P284" s="89">
        <v>2362.1459162026767</v>
      </c>
      <c r="Q284" s="89">
        <v>29.444069862365723</v>
      </c>
      <c r="R284" s="89">
        <v>5378.5358520507816</v>
      </c>
      <c r="S284" s="89">
        <v>40059.472464843748</v>
      </c>
      <c r="T284" s="89">
        <v>14366.566033203126</v>
      </c>
      <c r="U284" s="89">
        <v>6274.8000244140612</v>
      </c>
      <c r="V284" s="89">
        <v>55399.423753343755</v>
      </c>
      <c r="W284" s="89">
        <v>2723.9952514648444</v>
      </c>
      <c r="X284" s="89">
        <v>13997.380846866286</v>
      </c>
      <c r="Y284" s="89">
        <v>7336.4846113281183</v>
      </c>
      <c r="Z284" s="89">
        <v>324.74063534545894</v>
      </c>
      <c r="AA284" s="89">
        <v>25731.794520507803</v>
      </c>
      <c r="AB284" s="89">
        <v>17540.689560063875</v>
      </c>
      <c r="AC284" s="89">
        <v>23053.009145592485</v>
      </c>
      <c r="AD284" s="89">
        <v>34481.44562109375</v>
      </c>
      <c r="AE284" s="89">
        <v>6336.3950000000123</v>
      </c>
      <c r="AF284" s="89">
        <v>13.431615705131284</v>
      </c>
      <c r="AG284" s="89">
        <v>20549.313062500005</v>
      </c>
      <c r="AH284" s="89">
        <v>41177.231429687541</v>
      </c>
      <c r="AI284" s="89">
        <v>10487.02583007813</v>
      </c>
      <c r="AJ284" s="89">
        <v>65.066827671873995</v>
      </c>
      <c r="AK284" s="89">
        <v>3638.1668670080567</v>
      </c>
      <c r="AL284" s="89">
        <v>20269.438208984404</v>
      </c>
      <c r="AM284" s="89">
        <v>17331.948750562518</v>
      </c>
      <c r="AN284" s="89">
        <v>4458.9437499999894</v>
      </c>
      <c r="AO284" s="89">
        <v>40183.56843554684</v>
      </c>
      <c r="AP284" s="89">
        <v>330.12716617496187</v>
      </c>
      <c r="AQ284" s="89">
        <v>43615.322737523697</v>
      </c>
      <c r="AR284" s="89">
        <v>41733.910606445315</v>
      </c>
      <c r="AS284" s="89">
        <v>46377.134041015634</v>
      </c>
      <c r="AT284" s="89">
        <v>11202.943857306655</v>
      </c>
      <c r="AU284" s="89">
        <v>45284.529920908964</v>
      </c>
      <c r="AV284" s="89">
        <v>22928.386617187498</v>
      </c>
      <c r="AW284" s="89">
        <v>1780.4152738015291</v>
      </c>
      <c r="AX284" s="89">
        <v>39283.012170410177</v>
      </c>
      <c r="AY284" s="89">
        <v>37664.551675781273</v>
      </c>
    </row>
    <row r="285" spans="1:51" x14ac:dyDescent="0.25">
      <c r="A285" s="79">
        <v>43750</v>
      </c>
      <c r="B285" s="80">
        <v>20</v>
      </c>
      <c r="C285" s="89">
        <v>29382.910759765586</v>
      </c>
      <c r="D285" s="89">
        <v>34480.890082468752</v>
      </c>
      <c r="E285" s="89">
        <v>17372.535302734414</v>
      </c>
      <c r="F285" s="89">
        <v>53233.757664062512</v>
      </c>
      <c r="G285" s="89">
        <v>27089.880857919798</v>
      </c>
      <c r="H285" s="89">
        <v>3153.1914655546907</v>
      </c>
      <c r="I285" s="89">
        <v>27716.348345703096</v>
      </c>
      <c r="J285" s="89">
        <v>135.60167694091791</v>
      </c>
      <c r="K285" s="89">
        <v>17401.618118906266</v>
      </c>
      <c r="L285" s="89">
        <v>7852.8336947734333</v>
      </c>
      <c r="M285" s="89">
        <v>22728.805983598206</v>
      </c>
      <c r="N285" s="89">
        <v>11735.940207031257</v>
      </c>
      <c r="O285" s="89">
        <v>42186.380453875048</v>
      </c>
      <c r="P285" s="89">
        <v>2462.2162918697163</v>
      </c>
      <c r="Q285" s="89">
        <v>30.053537845611569</v>
      </c>
      <c r="R285" s="89">
        <v>5905.2080444335943</v>
      </c>
      <c r="S285" s="89">
        <v>42656.658859374998</v>
      </c>
      <c r="T285" s="89">
        <v>14965.623263671878</v>
      </c>
      <c r="U285" s="89">
        <v>6694.2786152343797</v>
      </c>
      <c r="V285" s="89">
        <v>59787.428521593785</v>
      </c>
      <c r="W285" s="89">
        <v>2781.0772827148439</v>
      </c>
      <c r="X285" s="89">
        <v>14476.829165131057</v>
      </c>
      <c r="Y285" s="89">
        <v>7722.7419511718927</v>
      </c>
      <c r="Z285" s="89">
        <v>329.41855344848614</v>
      </c>
      <c r="AA285" s="89">
        <v>27333.641184570366</v>
      </c>
      <c r="AB285" s="89">
        <v>17587.634155766988</v>
      </c>
      <c r="AC285" s="89">
        <v>24300.537147583796</v>
      </c>
      <c r="AD285" s="89">
        <v>36863.8159609375</v>
      </c>
      <c r="AE285" s="89">
        <v>6980.4603359375133</v>
      </c>
      <c r="AF285" s="89">
        <v>13.431615705131284</v>
      </c>
      <c r="AG285" s="89">
        <v>21608.739160156249</v>
      </c>
      <c r="AH285" s="89">
        <v>44664.648671875017</v>
      </c>
      <c r="AI285" s="89">
        <v>11039.428271484368</v>
      </c>
      <c r="AJ285" s="89">
        <v>61.076316767577794</v>
      </c>
      <c r="AK285" s="89">
        <v>3754.1655856830703</v>
      </c>
      <c r="AL285" s="89">
        <v>21708.472718749981</v>
      </c>
      <c r="AM285" s="89">
        <v>18651.182447500018</v>
      </c>
      <c r="AN285" s="89">
        <v>4762.8871093749995</v>
      </c>
      <c r="AO285" s="89">
        <v>42285.750157226634</v>
      </c>
      <c r="AP285" s="89">
        <v>233.98594702256872</v>
      </c>
      <c r="AQ285" s="89">
        <v>44513.018466789261</v>
      </c>
      <c r="AR285" s="89">
        <v>43505.026891601527</v>
      </c>
      <c r="AS285" s="89">
        <v>49051.162265625026</v>
      </c>
      <c r="AT285" s="89">
        <v>11629.922159585962</v>
      </c>
      <c r="AU285" s="89">
        <v>47637.245663096401</v>
      </c>
      <c r="AV285" s="89">
        <v>24943.746523437501</v>
      </c>
      <c r="AW285" s="89">
        <v>5614.7668291341242</v>
      </c>
      <c r="AX285" s="89">
        <v>42414.274938964838</v>
      </c>
      <c r="AY285" s="89">
        <v>38827.784333984338</v>
      </c>
    </row>
    <row r="286" spans="1:51" x14ac:dyDescent="0.25">
      <c r="A286" s="79">
        <v>43750</v>
      </c>
      <c r="B286" s="80">
        <v>21</v>
      </c>
      <c r="C286" s="89">
        <v>33189.923205078128</v>
      </c>
      <c r="D286" s="89">
        <v>38184.550390312492</v>
      </c>
      <c r="E286" s="89">
        <v>20232.550078124998</v>
      </c>
      <c r="F286" s="89">
        <v>59023.025667968788</v>
      </c>
      <c r="G286" s="89">
        <v>32013.891105468741</v>
      </c>
      <c r="H286" s="89">
        <v>3454.0636138671844</v>
      </c>
      <c r="I286" s="89">
        <v>28509.684095703142</v>
      </c>
      <c r="J286" s="89">
        <v>152.00888824462891</v>
      </c>
      <c r="K286" s="89">
        <v>19213.485226359389</v>
      </c>
      <c r="L286" s="89">
        <v>8363.2106986328072</v>
      </c>
      <c r="M286" s="89">
        <v>24706.15323552219</v>
      </c>
      <c r="N286" s="89">
        <v>13897.948763671879</v>
      </c>
      <c r="O286" s="89">
        <v>43726.986079687485</v>
      </c>
      <c r="P286" s="89">
        <v>2685.3875142148017</v>
      </c>
      <c r="Q286" s="89">
        <v>30.189333915710453</v>
      </c>
      <c r="R286" s="89">
        <v>7114.3024291992269</v>
      </c>
      <c r="S286" s="89">
        <v>49223.470044921865</v>
      </c>
      <c r="T286" s="89">
        <v>18009.513777343753</v>
      </c>
      <c r="U286" s="89">
        <v>8501.7108281250112</v>
      </c>
      <c r="V286" s="89">
        <v>67919.647731156336</v>
      </c>
      <c r="W286" s="89">
        <v>3234.9180297851549</v>
      </c>
      <c r="X286" s="89">
        <v>16121.528402081867</v>
      </c>
      <c r="Y286" s="89">
        <v>9185.086960937495</v>
      </c>
      <c r="Z286" s="89">
        <v>376.48573966674809</v>
      </c>
      <c r="AA286" s="89">
        <v>30732.803410156266</v>
      </c>
      <c r="AB286" s="89">
        <v>18134.233940923212</v>
      </c>
      <c r="AC286" s="89">
        <v>27855.124216096898</v>
      </c>
      <c r="AD286" s="89">
        <v>42620.122539062504</v>
      </c>
      <c r="AE286" s="89">
        <v>8521.5101435546985</v>
      </c>
      <c r="AF286" s="89">
        <v>13.431615705131284</v>
      </c>
      <c r="AG286" s="89">
        <v>24758.028316406253</v>
      </c>
      <c r="AH286" s="89">
        <v>52229.119875000004</v>
      </c>
      <c r="AI286" s="89">
        <v>12091.214843749989</v>
      </c>
      <c r="AJ286" s="89">
        <v>67.101181519530485</v>
      </c>
      <c r="AK286" s="89">
        <v>4007.0429931640674</v>
      </c>
      <c r="AL286" s="89">
        <v>24620.300667968742</v>
      </c>
      <c r="AM286" s="89">
        <v>21498.34350935938</v>
      </c>
      <c r="AN286" s="89">
        <v>5460.2789550781299</v>
      </c>
      <c r="AO286" s="89">
        <v>46983.878429199212</v>
      </c>
      <c r="AP286" s="89">
        <v>337.85514383914983</v>
      </c>
      <c r="AQ286" s="89">
        <v>46195.242017898672</v>
      </c>
      <c r="AR286" s="89">
        <v>48270.996389648491</v>
      </c>
      <c r="AS286" s="89">
        <v>54877.610462890654</v>
      </c>
      <c r="AT286" s="89">
        <v>12845.626216227782</v>
      </c>
      <c r="AU286" s="89">
        <v>52748.191772471422</v>
      </c>
      <c r="AV286" s="89">
        <v>30071.582894531275</v>
      </c>
      <c r="AW286" s="89">
        <v>8478.5339380266905</v>
      </c>
      <c r="AX286" s="89">
        <v>49476.002221679693</v>
      </c>
      <c r="AY286" s="89">
        <v>40705.650652343837</v>
      </c>
    </row>
    <row r="287" spans="1:51" x14ac:dyDescent="0.25">
      <c r="A287" s="79">
        <v>43750</v>
      </c>
      <c r="B287" s="80">
        <v>22</v>
      </c>
      <c r="C287" s="89">
        <v>32672.094615234342</v>
      </c>
      <c r="D287" s="89">
        <v>38276.647265562511</v>
      </c>
      <c r="E287" s="89">
        <v>20225.648183593748</v>
      </c>
      <c r="F287" s="89">
        <v>57692.946894531284</v>
      </c>
      <c r="G287" s="89">
        <v>32041.13997460937</v>
      </c>
      <c r="H287" s="89">
        <v>3187.3733226875042</v>
      </c>
      <c r="I287" s="89">
        <v>27268.638375976549</v>
      </c>
      <c r="J287" s="89">
        <v>149.26475143432617</v>
      </c>
      <c r="K287" s="89">
        <v>19188.143914515644</v>
      </c>
      <c r="L287" s="89">
        <v>8334.4001243437415</v>
      </c>
      <c r="M287" s="89">
        <v>25129.021968439509</v>
      </c>
      <c r="N287" s="89">
        <v>13976.23221679688</v>
      </c>
      <c r="O287" s="89">
        <v>42863.523000070323</v>
      </c>
      <c r="P287" s="89">
        <v>2682.957224660574</v>
      </c>
      <c r="Q287" s="89">
        <v>29.692329406738281</v>
      </c>
      <c r="R287" s="89">
        <v>7167.17537841796</v>
      </c>
      <c r="S287" s="89">
        <v>49217.367472656268</v>
      </c>
      <c r="T287" s="89">
        <v>17781.515227539072</v>
      </c>
      <c r="U287" s="89">
        <v>8756.3357343750104</v>
      </c>
      <c r="V287" s="89">
        <v>68070.467454750033</v>
      </c>
      <c r="W287" s="89">
        <v>3408.6309326171868</v>
      </c>
      <c r="X287" s="89">
        <v>16294.973770264083</v>
      </c>
      <c r="Y287" s="89">
        <v>8707.0876015624999</v>
      </c>
      <c r="Z287" s="89">
        <v>373.3351269165039</v>
      </c>
      <c r="AA287" s="89">
        <v>30474.01273437497</v>
      </c>
      <c r="AB287" s="89">
        <v>17790.946907720067</v>
      </c>
      <c r="AC287" s="89">
        <v>27749.757304667306</v>
      </c>
      <c r="AD287" s="89">
        <v>42941.619593749987</v>
      </c>
      <c r="AE287" s="89">
        <v>8738.0486777343649</v>
      </c>
      <c r="AF287" s="89">
        <v>13.431615705131284</v>
      </c>
      <c r="AG287" s="89">
        <v>25404.979253906244</v>
      </c>
      <c r="AH287" s="89">
        <v>53463.202558593744</v>
      </c>
      <c r="AI287" s="89">
        <v>11762.391162109379</v>
      </c>
      <c r="AJ287" s="89">
        <v>67.951104164064049</v>
      </c>
      <c r="AK287" s="89">
        <v>3945.4635131835821</v>
      </c>
      <c r="AL287" s="89">
        <v>24785.607154296904</v>
      </c>
      <c r="AM287" s="89">
        <v>21309.720405406242</v>
      </c>
      <c r="AN287" s="89">
        <v>5536.51203613281</v>
      </c>
      <c r="AO287" s="89">
        <v>46922.164645996105</v>
      </c>
      <c r="AP287" s="89">
        <v>351.65077929687504</v>
      </c>
      <c r="AQ287" s="89">
        <v>45775.550700320513</v>
      </c>
      <c r="AR287" s="89">
        <v>48103.631673828117</v>
      </c>
      <c r="AS287" s="89">
        <v>54916.68558007817</v>
      </c>
      <c r="AT287" s="89">
        <v>12325.896380557817</v>
      </c>
      <c r="AU287" s="89">
        <v>52734.989016612009</v>
      </c>
      <c r="AV287" s="89">
        <v>30021.454175781226</v>
      </c>
      <c r="AW287" s="89">
        <v>5549.8047326992464</v>
      </c>
      <c r="AX287" s="89">
        <v>49938.594934082088</v>
      </c>
      <c r="AY287" s="89">
        <v>40968.979822265581</v>
      </c>
    </row>
    <row r="288" spans="1:51" x14ac:dyDescent="0.25">
      <c r="A288" s="79">
        <v>43750</v>
      </c>
      <c r="B288" s="80">
        <v>23</v>
      </c>
      <c r="C288" s="89">
        <v>30826.193035156237</v>
      </c>
      <c r="D288" s="89">
        <v>36844.537716375002</v>
      </c>
      <c r="E288" s="89">
        <v>19088.645341796859</v>
      </c>
      <c r="F288" s="89">
        <v>53904.334968750016</v>
      </c>
      <c r="G288" s="89">
        <v>30205.557400390619</v>
      </c>
      <c r="H288" s="89">
        <v>2913.4823467812416</v>
      </c>
      <c r="I288" s="89">
        <v>25725.274129394558</v>
      </c>
      <c r="J288" s="89">
        <v>138.08630752563479</v>
      </c>
      <c r="K288" s="89">
        <v>18610.587304484394</v>
      </c>
      <c r="L288" s="89">
        <v>8150.1947342578096</v>
      </c>
      <c r="M288" s="89">
        <v>24481.409794589268</v>
      </c>
      <c r="N288" s="89">
        <v>13361.436746093752</v>
      </c>
      <c r="O288" s="89">
        <v>40805.629751312503</v>
      </c>
      <c r="P288" s="89">
        <v>2730.6593321780588</v>
      </c>
      <c r="Q288" s="89">
        <v>29.810564041137699</v>
      </c>
      <c r="R288" s="89">
        <v>6913.0070556640594</v>
      </c>
      <c r="S288" s="89">
        <v>47243.087205078162</v>
      </c>
      <c r="T288" s="89">
        <v>16186.008426757815</v>
      </c>
      <c r="U288" s="89">
        <v>8407.4017851562476</v>
      </c>
      <c r="V288" s="89">
        <v>64743.767475093766</v>
      </c>
      <c r="W288" s="89">
        <v>3409.6962402343752</v>
      </c>
      <c r="X288" s="89">
        <v>15671.038657581203</v>
      </c>
      <c r="Y288" s="89">
        <v>8299.2173808593707</v>
      </c>
      <c r="Z288" s="89">
        <v>346.41065909423833</v>
      </c>
      <c r="AA288" s="89">
        <v>29046.727119140658</v>
      </c>
      <c r="AB288" s="89">
        <v>17153.895507329471</v>
      </c>
      <c r="AC288" s="89">
        <v>26279.465449995798</v>
      </c>
      <c r="AD288" s="89">
        <v>41096.527675781261</v>
      </c>
      <c r="AE288" s="89">
        <v>8894.22749902344</v>
      </c>
      <c r="AF288" s="89">
        <v>13.431615705131284</v>
      </c>
      <c r="AG288" s="89">
        <v>24321.371234375001</v>
      </c>
      <c r="AH288" s="89">
        <v>51649.993585937467</v>
      </c>
      <c r="AI288" s="89">
        <v>10723.716015624988</v>
      </c>
      <c r="AJ288" s="89">
        <v>65.471518935547238</v>
      </c>
      <c r="AK288" s="89">
        <v>3781.7970397949339</v>
      </c>
      <c r="AL288" s="89">
        <v>23803.356179687515</v>
      </c>
      <c r="AM288" s="89">
        <v>20549.132642734381</v>
      </c>
      <c r="AN288" s="89">
        <v>5195.9977050781308</v>
      </c>
      <c r="AO288" s="89">
        <v>45063.078779296899</v>
      </c>
      <c r="AP288" s="89">
        <v>333.8633802490229</v>
      </c>
      <c r="AQ288" s="89">
        <v>43626.136754679959</v>
      </c>
      <c r="AR288" s="89">
        <v>46221.027115234385</v>
      </c>
      <c r="AS288" s="89">
        <v>52564.902085937494</v>
      </c>
      <c r="AT288" s="89">
        <v>12092.019706764626</v>
      </c>
      <c r="AU288" s="89">
        <v>50267.966276377694</v>
      </c>
      <c r="AV288" s="89">
        <v>28180.959187499993</v>
      </c>
      <c r="AW288" s="89">
        <v>4647.2035892128861</v>
      </c>
      <c r="AX288" s="89">
        <v>47905.62278564454</v>
      </c>
      <c r="AY288" s="89">
        <v>39353.05076562499</v>
      </c>
    </row>
    <row r="289" spans="1:51" x14ac:dyDescent="0.25">
      <c r="A289" s="79">
        <v>43750</v>
      </c>
      <c r="B289" s="80">
        <v>24</v>
      </c>
      <c r="C289" s="89">
        <v>28489.38594531249</v>
      </c>
      <c r="D289" s="89">
        <v>33696.858342562511</v>
      </c>
      <c r="E289" s="89">
        <v>17688.775146484375</v>
      </c>
      <c r="F289" s="89">
        <v>49382.067882812495</v>
      </c>
      <c r="G289" s="89">
        <v>26574.141832031277</v>
      </c>
      <c r="H289" s="89">
        <v>2770.6708445156187</v>
      </c>
      <c r="I289" s="89">
        <v>24037.257384765635</v>
      </c>
      <c r="J289" s="89">
        <v>125.62901878356931</v>
      </c>
      <c r="K289" s="89">
        <v>17238.675345000025</v>
      </c>
      <c r="L289" s="89">
        <v>7858.845588335942</v>
      </c>
      <c r="M289" s="89">
        <v>23718.295560329541</v>
      </c>
      <c r="N289" s="89">
        <v>12501.309757812505</v>
      </c>
      <c r="O289" s="89">
        <v>37782.598538914084</v>
      </c>
      <c r="P289" s="89">
        <v>2533.1288325831565</v>
      </c>
      <c r="Q289" s="89">
        <v>30.224999904632558</v>
      </c>
      <c r="R289" s="89">
        <v>6347.8880493164097</v>
      </c>
      <c r="S289" s="89">
        <v>43840.726787109415</v>
      </c>
      <c r="T289" s="89">
        <v>14834.933377929692</v>
      </c>
      <c r="U289" s="89">
        <v>7820.7976347656295</v>
      </c>
      <c r="V289" s="89">
        <v>60924.689201499939</v>
      </c>
      <c r="W289" s="89">
        <v>3205.7598999023444</v>
      </c>
      <c r="X289" s="89">
        <v>14666.950607695051</v>
      </c>
      <c r="Y289" s="89">
        <v>7712.983109374999</v>
      </c>
      <c r="Z289" s="89">
        <v>336.92296119384787</v>
      </c>
      <c r="AA289" s="89">
        <v>26670.051418945273</v>
      </c>
      <c r="AB289" s="89">
        <v>16318.50985303262</v>
      </c>
      <c r="AC289" s="89">
        <v>24188.324646469522</v>
      </c>
      <c r="AD289" s="89">
        <v>37753.341074218763</v>
      </c>
      <c r="AE289" s="89">
        <v>8402.6101508789106</v>
      </c>
      <c r="AF289" s="89">
        <v>13.431615705131284</v>
      </c>
      <c r="AG289" s="89">
        <v>22417.773414062496</v>
      </c>
      <c r="AH289" s="89">
        <v>46679.510113281263</v>
      </c>
      <c r="AI289" s="89">
        <v>9969.49267578125</v>
      </c>
      <c r="AJ289" s="89">
        <v>64.797807960936694</v>
      </c>
      <c r="AK289" s="89">
        <v>3582.4964706420838</v>
      </c>
      <c r="AL289" s="89">
        <v>22013.788757812508</v>
      </c>
      <c r="AM289" s="89">
        <v>19015.68104542185</v>
      </c>
      <c r="AN289" s="89">
        <v>4684.9356933593699</v>
      </c>
      <c r="AO289" s="89">
        <v>42012.418724609364</v>
      </c>
      <c r="AP289" s="89">
        <v>277.60225280761694</v>
      </c>
      <c r="AQ289" s="89">
        <v>41615.179793773765</v>
      </c>
      <c r="AR289" s="89">
        <v>42903.471901367237</v>
      </c>
      <c r="AS289" s="89">
        <v>48757.742531249984</v>
      </c>
      <c r="AT289" s="89">
        <v>11501.269430666958</v>
      </c>
      <c r="AU289" s="89">
        <v>46575.148549815152</v>
      </c>
      <c r="AV289" s="89">
        <v>26429.123769531223</v>
      </c>
      <c r="AW289" s="89">
        <v>4069.259529953144</v>
      </c>
      <c r="AX289" s="89">
        <v>44290.363569335947</v>
      </c>
      <c r="AY289" s="89">
        <v>36511.447150390704</v>
      </c>
    </row>
    <row r="290" spans="1:51" x14ac:dyDescent="0.25">
      <c r="A290" s="79">
        <v>43751</v>
      </c>
      <c r="B290" s="80">
        <v>1</v>
      </c>
      <c r="C290" s="89">
        <v>25787.623929687499</v>
      </c>
      <c r="D290" s="89">
        <v>30502.313804500016</v>
      </c>
      <c r="E290" s="89">
        <v>15636.401708984387</v>
      </c>
      <c r="F290" s="89">
        <v>44626.313769531233</v>
      </c>
      <c r="G290" s="89">
        <v>22609.400623046862</v>
      </c>
      <c r="H290" s="89">
        <v>2784.4208859218843</v>
      </c>
      <c r="I290" s="89">
        <v>22099.09870849608</v>
      </c>
      <c r="J290" s="89">
        <v>104.74934196472169</v>
      </c>
      <c r="K290" s="89">
        <v>15509.091506812512</v>
      </c>
      <c r="L290" s="89">
        <v>7561.1622969765413</v>
      </c>
      <c r="M290" s="89">
        <v>22406.583841677286</v>
      </c>
      <c r="N290" s="89">
        <v>11313.582775390643</v>
      </c>
      <c r="O290" s="89">
        <v>34343.193443765653</v>
      </c>
      <c r="P290" s="89">
        <v>2255.7433550734427</v>
      </c>
      <c r="Q290" s="89">
        <v>29.418382644653317</v>
      </c>
      <c r="R290" s="89">
        <v>5500.1531127929675</v>
      </c>
      <c r="S290" s="89">
        <v>38813.432912109376</v>
      </c>
      <c r="T290" s="89">
        <v>13452.012550781237</v>
      </c>
      <c r="U290" s="89">
        <v>7076.0384628906204</v>
      </c>
      <c r="V290" s="89">
        <v>54513.39553150002</v>
      </c>
      <c r="W290" s="89">
        <v>2944.0781494140633</v>
      </c>
      <c r="X290" s="89">
        <v>14092.232008964947</v>
      </c>
      <c r="Y290" s="89">
        <v>6413.8895703125017</v>
      </c>
      <c r="Z290" s="89">
        <v>330.71785226440443</v>
      </c>
      <c r="AA290" s="89">
        <v>23732.730112304682</v>
      </c>
      <c r="AB290" s="89">
        <v>15595.793419438864</v>
      </c>
      <c r="AC290" s="89">
        <v>21958.062870879363</v>
      </c>
      <c r="AD290" s="89">
        <v>33575.014742187479</v>
      </c>
      <c r="AE290" s="89">
        <v>7510.4855380859335</v>
      </c>
      <c r="AF290" s="89">
        <v>13.431615705131284</v>
      </c>
      <c r="AG290" s="89">
        <v>20052.318882812509</v>
      </c>
      <c r="AH290" s="89">
        <v>40509.093781250034</v>
      </c>
      <c r="AI290" s="89">
        <v>9109.932958984371</v>
      </c>
      <c r="AJ290" s="89">
        <v>59.932929767579083</v>
      </c>
      <c r="AK290" s="89">
        <v>3401.5833938598635</v>
      </c>
      <c r="AL290" s="89">
        <v>19400.46306250001</v>
      </c>
      <c r="AM290" s="89">
        <v>16960.182214195323</v>
      </c>
      <c r="AN290" s="89">
        <v>4024.9317138672004</v>
      </c>
      <c r="AO290" s="89">
        <v>37835.095591796853</v>
      </c>
      <c r="AP290" s="89">
        <v>224.89804125976505</v>
      </c>
      <c r="AQ290" s="89">
        <v>39121.883015203377</v>
      </c>
      <c r="AR290" s="89">
        <v>38667.524631835942</v>
      </c>
      <c r="AS290" s="89">
        <v>43207.576623046894</v>
      </c>
      <c r="AT290" s="89">
        <v>10723.920306211132</v>
      </c>
      <c r="AU290" s="89">
        <v>42258.362137705793</v>
      </c>
      <c r="AV290" s="89">
        <v>23333.921710937528</v>
      </c>
      <c r="AW290" s="89">
        <v>8404.6367964022902</v>
      </c>
      <c r="AX290" s="89">
        <v>38621.812844238273</v>
      </c>
      <c r="AY290" s="89">
        <v>34072.862007812459</v>
      </c>
    </row>
    <row r="291" spans="1:51" x14ac:dyDescent="0.25">
      <c r="A291" s="79">
        <v>43751</v>
      </c>
      <c r="B291" s="80">
        <v>2</v>
      </c>
      <c r="C291" s="89">
        <v>23955.937205078146</v>
      </c>
      <c r="D291" s="89">
        <v>26332.52897325001</v>
      </c>
      <c r="E291" s="89">
        <v>13994.214521484351</v>
      </c>
      <c r="F291" s="89">
        <v>41002.564314453113</v>
      </c>
      <c r="G291" s="89">
        <v>19642.686552734416</v>
      </c>
      <c r="H291" s="89">
        <v>2800.1869918281195</v>
      </c>
      <c r="I291" s="89">
        <v>20467.144708984379</v>
      </c>
      <c r="J291" s="89">
        <v>90.402879714965906</v>
      </c>
      <c r="K291" s="89">
        <v>13846.553912593767</v>
      </c>
      <c r="L291" s="89">
        <v>7227.4688536874964</v>
      </c>
      <c r="M291" s="89">
        <v>21106.154540062827</v>
      </c>
      <c r="N291" s="89">
        <v>10597.759181640618</v>
      </c>
      <c r="O291" s="89">
        <v>31219.532561578155</v>
      </c>
      <c r="P291" s="89">
        <v>2148.1604632109716</v>
      </c>
      <c r="Q291" s="89">
        <v>29.420341014862057</v>
      </c>
      <c r="R291" s="89">
        <v>4860.848443603516</v>
      </c>
      <c r="S291" s="89">
        <v>33780.291060546908</v>
      </c>
      <c r="T291" s="89">
        <v>12626.89831152345</v>
      </c>
      <c r="U291" s="89">
        <v>6475.0461669921897</v>
      </c>
      <c r="V291" s="89">
        <v>48113.233747984377</v>
      </c>
      <c r="W291" s="89">
        <v>2688.7834838867188</v>
      </c>
      <c r="X291" s="89">
        <v>13337.645404374951</v>
      </c>
      <c r="Y291" s="89">
        <v>5310.0894082031427</v>
      </c>
      <c r="Z291" s="89">
        <v>327.05944607543944</v>
      </c>
      <c r="AA291" s="89">
        <v>20938.001740234391</v>
      </c>
      <c r="AB291" s="89">
        <v>14704.334920415413</v>
      </c>
      <c r="AC291" s="89">
        <v>20139.640341380324</v>
      </c>
      <c r="AD291" s="89">
        <v>29549.096179687513</v>
      </c>
      <c r="AE291" s="89">
        <v>6713.1693393554624</v>
      </c>
      <c r="AF291" s="89">
        <v>13.431615705131284</v>
      </c>
      <c r="AG291" s="89">
        <v>17900.706226562495</v>
      </c>
      <c r="AH291" s="89">
        <v>34007.74585546874</v>
      </c>
      <c r="AI291" s="89">
        <v>8222.7128417968815</v>
      </c>
      <c r="AJ291" s="89">
        <v>60.662313548827882</v>
      </c>
      <c r="AK291" s="89">
        <v>3220.1884048461911</v>
      </c>
      <c r="AL291" s="89">
        <v>16791.279991210929</v>
      </c>
      <c r="AM291" s="89">
        <v>15859.721173703136</v>
      </c>
      <c r="AN291" s="89">
        <v>3374.456860351559</v>
      </c>
      <c r="AO291" s="89">
        <v>33775.411237792949</v>
      </c>
      <c r="AP291" s="89">
        <v>205.53286413574193</v>
      </c>
      <c r="AQ291" s="89">
        <v>36704.151824179942</v>
      </c>
      <c r="AR291" s="89">
        <v>34805.175644531257</v>
      </c>
      <c r="AS291" s="89">
        <v>37509.544416015626</v>
      </c>
      <c r="AT291" s="89">
        <v>10142.627731882705</v>
      </c>
      <c r="AU291" s="89">
        <v>38208.411801768343</v>
      </c>
      <c r="AV291" s="89">
        <v>20290.963162109372</v>
      </c>
      <c r="AW291" s="89">
        <v>7758.2007337228561</v>
      </c>
      <c r="AX291" s="89">
        <v>33369.342412109385</v>
      </c>
      <c r="AY291" s="89">
        <v>31917.674341796948</v>
      </c>
    </row>
    <row r="292" spans="1:51" x14ac:dyDescent="0.25">
      <c r="A292" s="79">
        <v>43751</v>
      </c>
      <c r="B292" s="80">
        <v>3</v>
      </c>
      <c r="C292" s="89">
        <v>22557.781318359375</v>
      </c>
      <c r="D292" s="89">
        <v>22403.017483515621</v>
      </c>
      <c r="E292" s="89">
        <v>12782.399179687507</v>
      </c>
      <c r="F292" s="89">
        <v>38229.208724609409</v>
      </c>
      <c r="G292" s="89">
        <v>17788.702718749999</v>
      </c>
      <c r="H292" s="89">
        <v>2828.2896100624894</v>
      </c>
      <c r="I292" s="89">
        <v>19272.331651367189</v>
      </c>
      <c r="J292" s="89">
        <v>82.502250671386605</v>
      </c>
      <c r="K292" s="89">
        <v>12501.329554117196</v>
      </c>
      <c r="L292" s="89">
        <v>7006.6044225078213</v>
      </c>
      <c r="M292" s="89">
        <v>20332.832150737231</v>
      </c>
      <c r="N292" s="89">
        <v>9763.425333984369</v>
      </c>
      <c r="O292" s="89">
        <v>28939.166006140622</v>
      </c>
      <c r="P292" s="89">
        <v>1966.5816404506197</v>
      </c>
      <c r="Q292" s="89">
        <v>29.531264781951908</v>
      </c>
      <c r="R292" s="89">
        <v>4353.3419555664068</v>
      </c>
      <c r="S292" s="89">
        <v>29666.786612304695</v>
      </c>
      <c r="T292" s="89">
        <v>11645.292228515622</v>
      </c>
      <c r="U292" s="89">
        <v>6041.6663789062595</v>
      </c>
      <c r="V292" s="89">
        <v>43320.65010362499</v>
      </c>
      <c r="W292" s="89">
        <v>2555.5487426757804</v>
      </c>
      <c r="X292" s="89">
        <v>12182.963770297969</v>
      </c>
      <c r="Y292" s="89">
        <v>4854.1436015624968</v>
      </c>
      <c r="Z292" s="89">
        <v>323.88705989379883</v>
      </c>
      <c r="AA292" s="89">
        <v>18761.707306640659</v>
      </c>
      <c r="AB292" s="89">
        <v>14056.849999516966</v>
      </c>
      <c r="AC292" s="89">
        <v>18910.673498866654</v>
      </c>
      <c r="AD292" s="89">
        <v>26303.883136718738</v>
      </c>
      <c r="AE292" s="89">
        <v>6126.5344780273399</v>
      </c>
      <c r="AF292" s="89">
        <v>13.431615705131284</v>
      </c>
      <c r="AG292" s="89">
        <v>16216.738832031246</v>
      </c>
      <c r="AH292" s="89">
        <v>29676.760621093763</v>
      </c>
      <c r="AI292" s="89">
        <v>7638.8943847656192</v>
      </c>
      <c r="AJ292" s="89">
        <v>61.820503824218974</v>
      </c>
      <c r="AK292" s="89">
        <v>3125.2670898437505</v>
      </c>
      <c r="AL292" s="89">
        <v>14402.939522460956</v>
      </c>
      <c r="AM292" s="89">
        <v>15529.579578875011</v>
      </c>
      <c r="AN292" s="89">
        <v>2838.9966796875115</v>
      </c>
      <c r="AO292" s="89">
        <v>30322.763931640602</v>
      </c>
      <c r="AP292" s="89">
        <v>139.82734191894394</v>
      </c>
      <c r="AQ292" s="89">
        <v>34902.104623914289</v>
      </c>
      <c r="AR292" s="89">
        <v>31434.026106445326</v>
      </c>
      <c r="AS292" s="89">
        <v>33110.996372070302</v>
      </c>
      <c r="AT292" s="89">
        <v>9528.1863702163064</v>
      </c>
      <c r="AU292" s="89">
        <v>35125.52927637766</v>
      </c>
      <c r="AV292" s="89">
        <v>17898.030917968754</v>
      </c>
      <c r="AW292" s="89">
        <v>2654.0109956921433</v>
      </c>
      <c r="AX292" s="89">
        <v>29058.958574218734</v>
      </c>
      <c r="AY292" s="89">
        <v>30530.050367187559</v>
      </c>
    </row>
    <row r="293" spans="1:51" x14ac:dyDescent="0.25">
      <c r="A293" s="79">
        <v>43751</v>
      </c>
      <c r="B293" s="80">
        <v>4</v>
      </c>
      <c r="C293" s="89">
        <v>21785.431892578126</v>
      </c>
      <c r="D293" s="89">
        <v>20658.942423046872</v>
      </c>
      <c r="E293" s="89">
        <v>12059.096738281256</v>
      </c>
      <c r="F293" s="89">
        <v>36429.030009765615</v>
      </c>
      <c r="G293" s="89">
        <v>16505.110128906279</v>
      </c>
      <c r="H293" s="89">
        <v>2807.8177585703179</v>
      </c>
      <c r="I293" s="89">
        <v>18403.51698046875</v>
      </c>
      <c r="J293" s="89">
        <v>75.800457000732408</v>
      </c>
      <c r="K293" s="89">
        <v>11744.034090304687</v>
      </c>
      <c r="L293" s="89">
        <v>6854.1059126640603</v>
      </c>
      <c r="M293" s="89">
        <v>19675.452137905879</v>
      </c>
      <c r="N293" s="89">
        <v>9265.7610449218846</v>
      </c>
      <c r="O293" s="89">
        <v>27443.064219210934</v>
      </c>
      <c r="P293" s="89">
        <v>1863.642486105183</v>
      </c>
      <c r="Q293" s="89">
        <v>29.084682464599599</v>
      </c>
      <c r="R293" s="89">
        <v>3984.1127868652343</v>
      </c>
      <c r="S293" s="89">
        <v>26851.084106445313</v>
      </c>
      <c r="T293" s="89">
        <v>11247.900526367202</v>
      </c>
      <c r="U293" s="89">
        <v>5777.6249296875003</v>
      </c>
      <c r="V293" s="89">
        <v>38950.805180953132</v>
      </c>
      <c r="W293" s="89">
        <v>2483.1074707031253</v>
      </c>
      <c r="X293" s="89">
        <v>11878.87359076141</v>
      </c>
      <c r="Y293" s="89">
        <v>4534.8664648437616</v>
      </c>
      <c r="Z293" s="89">
        <v>319.55297076416014</v>
      </c>
      <c r="AA293" s="89">
        <v>16942.445336914076</v>
      </c>
      <c r="AB293" s="89">
        <v>13718.390160649767</v>
      </c>
      <c r="AC293" s="89">
        <v>17967.937382513806</v>
      </c>
      <c r="AD293" s="89">
        <v>24168.03714257813</v>
      </c>
      <c r="AE293" s="89">
        <v>5759.586953125</v>
      </c>
      <c r="AF293" s="89">
        <v>13.431615705131284</v>
      </c>
      <c r="AG293" s="89">
        <v>14814.241855468752</v>
      </c>
      <c r="AH293" s="89">
        <v>26394.544195312486</v>
      </c>
      <c r="AI293" s="89">
        <v>7215.6872070312393</v>
      </c>
      <c r="AJ293" s="89">
        <v>57.472926138672079</v>
      </c>
      <c r="AK293" s="89">
        <v>3029.1552703857415</v>
      </c>
      <c r="AL293" s="89">
        <v>12944.338291015632</v>
      </c>
      <c r="AM293" s="89">
        <v>14401.729665328134</v>
      </c>
      <c r="AN293" s="89">
        <v>2472.4141845703202</v>
      </c>
      <c r="AO293" s="89">
        <v>27907.387257812494</v>
      </c>
      <c r="AP293" s="89">
        <v>145.72644104003894</v>
      </c>
      <c r="AQ293" s="89">
        <v>33618.806802508087</v>
      </c>
      <c r="AR293" s="89">
        <v>29093.101624023428</v>
      </c>
      <c r="AS293" s="89">
        <v>29723.525080078125</v>
      </c>
      <c r="AT293" s="89">
        <v>9156.869639440054</v>
      </c>
      <c r="AU293" s="89">
        <v>33287.360868174583</v>
      </c>
      <c r="AV293" s="89">
        <v>16015.118177734375</v>
      </c>
      <c r="AW293" s="89">
        <v>2029.3975656241328</v>
      </c>
      <c r="AX293" s="89">
        <v>26293.218466796876</v>
      </c>
      <c r="AY293" s="89">
        <v>29674.13286718752</v>
      </c>
    </row>
    <row r="294" spans="1:51" x14ac:dyDescent="0.25">
      <c r="A294" s="79">
        <v>43751</v>
      </c>
      <c r="B294" s="80">
        <v>5</v>
      </c>
      <c r="C294" s="89">
        <v>21226.395722656252</v>
      </c>
      <c r="D294" s="89">
        <v>19755.215484093736</v>
      </c>
      <c r="E294" s="89">
        <v>11670.399267578126</v>
      </c>
      <c r="F294" s="89">
        <v>35428.880492187513</v>
      </c>
      <c r="G294" s="89">
        <v>15507.691703124989</v>
      </c>
      <c r="H294" s="89">
        <v>2803.1542609140624</v>
      </c>
      <c r="I294" s="89">
        <v>17918.605419921871</v>
      </c>
      <c r="J294" s="89">
        <v>70.723728179931697</v>
      </c>
      <c r="K294" s="89">
        <v>11328.010543867189</v>
      </c>
      <c r="L294" s="89">
        <v>6740.9489105546954</v>
      </c>
      <c r="M294" s="89">
        <v>19282.12238982995</v>
      </c>
      <c r="N294" s="89">
        <v>8848.0917656250112</v>
      </c>
      <c r="O294" s="89">
        <v>26760.087447242167</v>
      </c>
      <c r="P294" s="89">
        <v>1894.7162949220044</v>
      </c>
      <c r="Q294" s="89">
        <v>28.898337364196781</v>
      </c>
      <c r="R294" s="89">
        <v>3773.5799316406251</v>
      </c>
      <c r="S294" s="89">
        <v>25228.886687499969</v>
      </c>
      <c r="T294" s="89">
        <v>11037.159216796885</v>
      </c>
      <c r="U294" s="89">
        <v>5580.2146699218792</v>
      </c>
      <c r="V294" s="89">
        <v>36752.08684957814</v>
      </c>
      <c r="W294" s="89">
        <v>2456.9622070312494</v>
      </c>
      <c r="X294" s="89">
        <v>11636.797197171205</v>
      </c>
      <c r="Y294" s="89">
        <v>4474.5501835937548</v>
      </c>
      <c r="Z294" s="89">
        <v>313.22206953735355</v>
      </c>
      <c r="AA294" s="89">
        <v>16246.010028320305</v>
      </c>
      <c r="AB294" s="89">
        <v>13604.320013188839</v>
      </c>
      <c r="AC294" s="89">
        <v>17511.388097074549</v>
      </c>
      <c r="AD294" s="89">
        <v>22980.383414062489</v>
      </c>
      <c r="AE294" s="89">
        <v>5498.9085883789103</v>
      </c>
      <c r="AF294" s="89">
        <v>13.431615705131284</v>
      </c>
      <c r="AG294" s="89">
        <v>14132.478896484383</v>
      </c>
      <c r="AH294" s="89">
        <v>25611.840578124982</v>
      </c>
      <c r="AI294" s="89">
        <v>6951.5537109375009</v>
      </c>
      <c r="AJ294" s="89">
        <v>55.358757718749871</v>
      </c>
      <c r="AK294" s="89">
        <v>3027.2612960815422</v>
      </c>
      <c r="AL294" s="89">
        <v>12076.528411132806</v>
      </c>
      <c r="AM294" s="89">
        <v>13604.593868539067</v>
      </c>
      <c r="AN294" s="89">
        <v>2274.7887939453112</v>
      </c>
      <c r="AO294" s="89">
        <v>26617.232548828088</v>
      </c>
      <c r="AP294" s="89">
        <v>125.75286865234398</v>
      </c>
      <c r="AQ294" s="89">
        <v>32720.155395031499</v>
      </c>
      <c r="AR294" s="89">
        <v>27812.801142578151</v>
      </c>
      <c r="AS294" s="89">
        <v>28089.212808593751</v>
      </c>
      <c r="AT294" s="89">
        <v>8969.102644901006</v>
      </c>
      <c r="AU294" s="89">
        <v>32262.308245127701</v>
      </c>
      <c r="AV294" s="89">
        <v>15042.073742187504</v>
      </c>
      <c r="AW294" s="89">
        <v>1292.1427933812047</v>
      </c>
      <c r="AX294" s="89">
        <v>24464.15442382812</v>
      </c>
      <c r="AY294" s="89">
        <v>29295.408355468782</v>
      </c>
    </row>
    <row r="295" spans="1:51" x14ac:dyDescent="0.25">
      <c r="A295" s="79">
        <v>43751</v>
      </c>
      <c r="B295" s="80">
        <v>6</v>
      </c>
      <c r="C295" s="89">
        <v>20998.453259765614</v>
      </c>
      <c r="D295" s="89">
        <v>19360.438480859368</v>
      </c>
      <c r="E295" s="89">
        <v>11490.332270507815</v>
      </c>
      <c r="F295" s="89">
        <v>34861.788335937519</v>
      </c>
      <c r="G295" s="89">
        <v>15416.457865234386</v>
      </c>
      <c r="H295" s="89">
        <v>2774.134737523445</v>
      </c>
      <c r="I295" s="89">
        <v>17790.885143066407</v>
      </c>
      <c r="J295" s="89">
        <v>71.176017761230497</v>
      </c>
      <c r="K295" s="89">
        <v>11129.853411304694</v>
      </c>
      <c r="L295" s="89">
        <v>6695.2522353125032</v>
      </c>
      <c r="M295" s="89">
        <v>19039.555485386885</v>
      </c>
      <c r="N295" s="89">
        <v>8809.9071132812369</v>
      </c>
      <c r="O295" s="89">
        <v>26449.170202281268</v>
      </c>
      <c r="P295" s="89">
        <v>1799.8167763393089</v>
      </c>
      <c r="Q295" s="89">
        <v>28.67083930969239</v>
      </c>
      <c r="R295" s="89">
        <v>3611.0110107421856</v>
      </c>
      <c r="S295" s="89">
        <v>24595.710451171901</v>
      </c>
      <c r="T295" s="89">
        <v>10905.80586914061</v>
      </c>
      <c r="U295" s="89">
        <v>5471.6119267578215</v>
      </c>
      <c r="V295" s="89">
        <v>36024.594615953101</v>
      </c>
      <c r="W295" s="89">
        <v>2450.3053466796873</v>
      </c>
      <c r="X295" s="89">
        <v>11607.493775592817</v>
      </c>
      <c r="Y295" s="89">
        <v>4619.2663789062635</v>
      </c>
      <c r="Z295" s="89">
        <v>325.33926642456061</v>
      </c>
      <c r="AA295" s="89">
        <v>15720.275355468757</v>
      </c>
      <c r="AB295" s="89">
        <v>13560.78539502477</v>
      </c>
      <c r="AC295" s="89">
        <v>17259.88381394769</v>
      </c>
      <c r="AD295" s="89">
        <v>22705.745353515631</v>
      </c>
      <c r="AE295" s="89">
        <v>5327.7726708984419</v>
      </c>
      <c r="AF295" s="89">
        <v>13.431615705131284</v>
      </c>
      <c r="AG295" s="89">
        <v>13789.732892578131</v>
      </c>
      <c r="AH295" s="89">
        <v>25278.151894531245</v>
      </c>
      <c r="AI295" s="89">
        <v>6816.5915527343695</v>
      </c>
      <c r="AJ295" s="89">
        <v>57.760644527343942</v>
      </c>
      <c r="AK295" s="89">
        <v>3018.4580383300777</v>
      </c>
      <c r="AL295" s="89">
        <v>11684.85318359375</v>
      </c>
      <c r="AM295" s="89">
        <v>13208.789115656293</v>
      </c>
      <c r="AN295" s="89">
        <v>2152.9781127929691</v>
      </c>
      <c r="AO295" s="89">
        <v>25981.665187988292</v>
      </c>
      <c r="AP295" s="89">
        <v>134.66397814941391</v>
      </c>
      <c r="AQ295" s="89">
        <v>32296.74037876591</v>
      </c>
      <c r="AR295" s="89">
        <v>27246.604094726554</v>
      </c>
      <c r="AS295" s="89">
        <v>27183.679815429681</v>
      </c>
      <c r="AT295" s="89">
        <v>8963.0695692146946</v>
      </c>
      <c r="AU295" s="89">
        <v>31692.71288575268</v>
      </c>
      <c r="AV295" s="89">
        <v>14595.360572265619</v>
      </c>
      <c r="AW295" s="89">
        <v>466.94960460264809</v>
      </c>
      <c r="AX295" s="89">
        <v>23743.112933349603</v>
      </c>
      <c r="AY295" s="89">
        <v>29207.550496093761</v>
      </c>
    </row>
    <row r="296" spans="1:51" x14ac:dyDescent="0.25">
      <c r="A296" s="79">
        <v>43751</v>
      </c>
      <c r="B296" s="80">
        <v>7</v>
      </c>
      <c r="C296" s="89">
        <v>21323.622548828112</v>
      </c>
      <c r="D296" s="89">
        <v>19265.373124140639</v>
      </c>
      <c r="E296" s="89">
        <v>11608.222250976565</v>
      </c>
      <c r="F296" s="89">
        <v>35305.906203125007</v>
      </c>
      <c r="G296" s="89">
        <v>16104.55228515626</v>
      </c>
      <c r="H296" s="89">
        <v>2723.4090523437535</v>
      </c>
      <c r="I296" s="89">
        <v>18014.424787597622</v>
      </c>
      <c r="J296" s="89">
        <v>72.031482696533203</v>
      </c>
      <c r="K296" s="89">
        <v>11032.335362562491</v>
      </c>
      <c r="L296" s="89">
        <v>6747.3197128593583</v>
      </c>
      <c r="M296" s="89">
        <v>18874.28000325575</v>
      </c>
      <c r="N296" s="89">
        <v>9072.5022304687482</v>
      </c>
      <c r="O296" s="89">
        <v>26575.075720546894</v>
      </c>
      <c r="P296" s="89">
        <v>1911.8251773863146</v>
      </c>
      <c r="Q296" s="89">
        <v>28.708950519561771</v>
      </c>
      <c r="R296" s="89">
        <v>3603.7960510253911</v>
      </c>
      <c r="S296" s="89">
        <v>24633.703200195338</v>
      </c>
      <c r="T296" s="89">
        <v>10966.894743164081</v>
      </c>
      <c r="U296" s="89">
        <v>5427.5466015624997</v>
      </c>
      <c r="V296" s="89">
        <v>36142.543169078148</v>
      </c>
      <c r="W296" s="89">
        <v>2432.496459960938</v>
      </c>
      <c r="X296" s="89">
        <v>11785.813992216739</v>
      </c>
      <c r="Y296" s="89">
        <v>4708.1309785156427</v>
      </c>
      <c r="Z296" s="89">
        <v>379.96370977783198</v>
      </c>
      <c r="AA296" s="89">
        <v>16077.109583984382</v>
      </c>
      <c r="AB296" s="89">
        <v>13584.34294189978</v>
      </c>
      <c r="AC296" s="89">
        <v>17470.302569676234</v>
      </c>
      <c r="AD296" s="89">
        <v>22611.524927734379</v>
      </c>
      <c r="AE296" s="89">
        <v>5360.5822309570385</v>
      </c>
      <c r="AF296" s="89">
        <v>13.431615705131284</v>
      </c>
      <c r="AG296" s="89">
        <v>13871.23841992188</v>
      </c>
      <c r="AH296" s="89">
        <v>25327.901511718763</v>
      </c>
      <c r="AI296" s="89">
        <v>6784.3382080077999</v>
      </c>
      <c r="AJ296" s="89">
        <v>58.114752500000122</v>
      </c>
      <c r="AK296" s="89">
        <v>2887.5505004882807</v>
      </c>
      <c r="AL296" s="89">
        <v>11719.63694140625</v>
      </c>
      <c r="AM296" s="89">
        <v>13109.219875062534</v>
      </c>
      <c r="AN296" s="89">
        <v>2151.0801635742191</v>
      </c>
      <c r="AO296" s="89">
        <v>25930.575984863277</v>
      </c>
      <c r="AP296" s="89">
        <v>109.44991894531194</v>
      </c>
      <c r="AQ296" s="89">
        <v>30387.533473656524</v>
      </c>
      <c r="AR296" s="89">
        <v>27122.425308593767</v>
      </c>
      <c r="AS296" s="89">
        <v>27460.447328124992</v>
      </c>
      <c r="AT296" s="89">
        <v>8686.6297008951533</v>
      </c>
      <c r="AU296" s="89">
        <v>31524.42360254953</v>
      </c>
      <c r="AV296" s="89">
        <v>14553.094187500017</v>
      </c>
      <c r="AW296" s="89">
        <v>-159.28547618659809</v>
      </c>
      <c r="AX296" s="89">
        <v>23637.785180664054</v>
      </c>
      <c r="AY296" s="89">
        <v>31414.356824564664</v>
      </c>
    </row>
    <row r="297" spans="1:51" x14ac:dyDescent="0.25">
      <c r="A297" s="79">
        <v>43751</v>
      </c>
      <c r="B297" s="80">
        <v>8</v>
      </c>
      <c r="C297" s="89">
        <v>20622.556537109369</v>
      </c>
      <c r="D297" s="89">
        <v>18492.949537109358</v>
      </c>
      <c r="E297" s="89">
        <v>10823.720874023447</v>
      </c>
      <c r="F297" s="89">
        <v>34832.694503906285</v>
      </c>
      <c r="G297" s="89">
        <v>15334.105700268479</v>
      </c>
      <c r="H297" s="89">
        <v>2358.0283475390611</v>
      </c>
      <c r="I297" s="89">
        <v>17984.28406103517</v>
      </c>
      <c r="J297" s="89">
        <v>76.114437103271499</v>
      </c>
      <c r="K297" s="89">
        <v>10884.512990429699</v>
      </c>
      <c r="L297" s="89">
        <v>6429.0847183125179</v>
      </c>
      <c r="M297" s="89">
        <v>17357.161958432298</v>
      </c>
      <c r="N297" s="89">
        <v>7797.0731054687503</v>
      </c>
      <c r="O297" s="89">
        <v>26446.702378093756</v>
      </c>
      <c r="P297" s="89">
        <v>1541.4047859349646</v>
      </c>
      <c r="Q297" s="89">
        <v>28.756648540496823</v>
      </c>
      <c r="R297" s="89">
        <v>3212.7259887695313</v>
      </c>
      <c r="S297" s="89">
        <v>23094.779882812516</v>
      </c>
      <c r="T297" s="89">
        <v>9724.0886982421962</v>
      </c>
      <c r="U297" s="89">
        <v>4411.1668264553864</v>
      </c>
      <c r="V297" s="89">
        <v>34414.088877000053</v>
      </c>
      <c r="W297" s="89">
        <v>2210.6679077148424</v>
      </c>
      <c r="X297" s="89">
        <v>11466.887896640246</v>
      </c>
      <c r="Y297" s="89">
        <v>3983.7782773437525</v>
      </c>
      <c r="Z297" s="89">
        <v>339.27643627929689</v>
      </c>
      <c r="AA297" s="89">
        <v>15157.828616210936</v>
      </c>
      <c r="AB297" s="89">
        <v>13854.519496587289</v>
      </c>
      <c r="AC297" s="89">
        <v>16163.584670715711</v>
      </c>
      <c r="AD297" s="89">
        <v>21035.152226562503</v>
      </c>
      <c r="AE297" s="89">
        <v>4620.4643999023538</v>
      </c>
      <c r="AF297" s="89">
        <v>13.431615705131284</v>
      </c>
      <c r="AG297" s="89">
        <v>13500.085353515638</v>
      </c>
      <c r="AH297" s="89">
        <v>23276.067656250001</v>
      </c>
      <c r="AI297" s="89">
        <v>6061.741357421859</v>
      </c>
      <c r="AJ297" s="89">
        <v>61.457415861328997</v>
      </c>
      <c r="AK297" s="89">
        <v>2926.2666384382251</v>
      </c>
      <c r="AL297" s="89">
        <v>11311.0489296875</v>
      </c>
      <c r="AM297" s="89">
        <v>11862.789277890617</v>
      </c>
      <c r="AN297" s="89">
        <v>2110.6039062500004</v>
      </c>
      <c r="AO297" s="89">
        <v>24595.99224121093</v>
      </c>
      <c r="AP297" s="89">
        <v>87.631483089918703</v>
      </c>
      <c r="AQ297" s="89">
        <v>30049.754545250285</v>
      </c>
      <c r="AR297" s="89">
        <v>25866.516770507827</v>
      </c>
      <c r="AS297" s="89">
        <v>26473.48920507812</v>
      </c>
      <c r="AT297" s="89">
        <v>7958.4522025914084</v>
      </c>
      <c r="AU297" s="89">
        <v>30090.797686533951</v>
      </c>
      <c r="AV297" s="89">
        <v>12722.254626953132</v>
      </c>
      <c r="AW297" s="89">
        <v>-908.07212764805922</v>
      </c>
      <c r="AX297" s="89">
        <v>22029.186574707019</v>
      </c>
      <c r="AY297" s="89">
        <v>30477.175351562542</v>
      </c>
    </row>
    <row r="298" spans="1:51" x14ac:dyDescent="0.25">
      <c r="A298" s="79">
        <v>43751</v>
      </c>
      <c r="B298" s="80">
        <v>9</v>
      </c>
      <c r="C298" s="89">
        <v>21808.2713242188</v>
      </c>
      <c r="D298" s="89">
        <v>20197.86456215625</v>
      </c>
      <c r="E298" s="89">
        <v>11865.644511718769</v>
      </c>
      <c r="F298" s="89">
        <v>38495.686919921834</v>
      </c>
      <c r="G298" s="89">
        <v>17459.264329110003</v>
      </c>
      <c r="H298" s="89">
        <v>2630.227448437503</v>
      </c>
      <c r="I298" s="89">
        <v>19741.14788427735</v>
      </c>
      <c r="J298" s="89">
        <v>92.688472747802692</v>
      </c>
      <c r="K298" s="89">
        <v>11849.264237046864</v>
      </c>
      <c r="L298" s="89">
        <v>6608.7168188203068</v>
      </c>
      <c r="M298" s="89">
        <v>17146.542910236843</v>
      </c>
      <c r="N298" s="89">
        <v>8160.1579453125005</v>
      </c>
      <c r="O298" s="89">
        <v>28945.058204124987</v>
      </c>
      <c r="P298" s="89">
        <v>1001.8270218076939</v>
      </c>
      <c r="Q298" s="89">
        <v>29.503951072692885</v>
      </c>
      <c r="R298" s="89">
        <v>3537.3229736328121</v>
      </c>
      <c r="S298" s="89">
        <v>25429.674533203139</v>
      </c>
      <c r="T298" s="89">
        <v>10142.378370117189</v>
      </c>
      <c r="U298" s="89">
        <v>4548.1211594505312</v>
      </c>
      <c r="V298" s="89">
        <v>37484.798235000017</v>
      </c>
      <c r="W298" s="89">
        <v>2189.6862060546887</v>
      </c>
      <c r="X298" s="89">
        <v>11774.810534850547</v>
      </c>
      <c r="Y298" s="89">
        <v>4106.955324218743</v>
      </c>
      <c r="Z298" s="89">
        <v>318.89760132446298</v>
      </c>
      <c r="AA298" s="89">
        <v>16659.200520507799</v>
      </c>
      <c r="AB298" s="89">
        <v>14544.598379399768</v>
      </c>
      <c r="AC298" s="89">
        <v>17104.961766169374</v>
      </c>
      <c r="AD298" s="89">
        <v>22896.674896484394</v>
      </c>
      <c r="AE298" s="89">
        <v>4811.8061054687387</v>
      </c>
      <c r="AF298" s="89">
        <v>13.431615705131284</v>
      </c>
      <c r="AG298" s="89">
        <v>14873.060761718754</v>
      </c>
      <c r="AH298" s="89">
        <v>25586.446292968787</v>
      </c>
      <c r="AI298" s="89">
        <v>6449.5132812499896</v>
      </c>
      <c r="AJ298" s="89">
        <v>56.506549779296762</v>
      </c>
      <c r="AK298" s="89">
        <v>3078.0334168267914</v>
      </c>
      <c r="AL298" s="89">
        <v>12427.237485351572</v>
      </c>
      <c r="AM298" s="89">
        <v>12510.729493343773</v>
      </c>
      <c r="AN298" s="89">
        <v>2461.3436401367194</v>
      </c>
      <c r="AO298" s="89">
        <v>26715.360824707037</v>
      </c>
      <c r="AP298" s="89">
        <v>60.927729548681683</v>
      </c>
      <c r="AQ298" s="89">
        <v>31680.780801484663</v>
      </c>
      <c r="AR298" s="89">
        <v>28294.269304687488</v>
      </c>
      <c r="AS298" s="89">
        <v>29211.834333007828</v>
      </c>
      <c r="AT298" s="89">
        <v>7793.7720503059763</v>
      </c>
      <c r="AU298" s="89">
        <v>32745.529231455806</v>
      </c>
      <c r="AV298" s="89">
        <v>13677.702953125021</v>
      </c>
      <c r="AW298" s="89">
        <v>-1037.24981240441</v>
      </c>
      <c r="AX298" s="89">
        <v>24365.066362304693</v>
      </c>
      <c r="AY298" s="89">
        <v>31722.984353515691</v>
      </c>
    </row>
    <row r="299" spans="1:51" x14ac:dyDescent="0.25">
      <c r="A299" s="79">
        <v>43751</v>
      </c>
      <c r="B299" s="80">
        <v>10</v>
      </c>
      <c r="C299" s="89">
        <v>24364.578408203117</v>
      </c>
      <c r="D299" s="89">
        <v>23973.072032140626</v>
      </c>
      <c r="E299" s="89">
        <v>13813.535361328126</v>
      </c>
      <c r="F299" s="89">
        <v>43636.535308593724</v>
      </c>
      <c r="G299" s="89">
        <v>21140.323591458739</v>
      </c>
      <c r="H299" s="89">
        <v>2811.7271094140669</v>
      </c>
      <c r="I299" s="89">
        <v>22670.582531738291</v>
      </c>
      <c r="J299" s="89">
        <v>104.2110233306886</v>
      </c>
      <c r="K299" s="89">
        <v>13727.385518796867</v>
      </c>
      <c r="L299" s="89">
        <v>6807.2670386796872</v>
      </c>
      <c r="M299" s="89">
        <v>18116.736518451446</v>
      </c>
      <c r="N299" s="89">
        <v>9556.6171855468692</v>
      </c>
      <c r="O299" s="89">
        <v>33434.82981268756</v>
      </c>
      <c r="P299" s="89">
        <v>2629.4662615208754</v>
      </c>
      <c r="Q299" s="89">
        <v>29.258890628814701</v>
      </c>
      <c r="R299" s="89">
        <v>4181.0776123046871</v>
      </c>
      <c r="S299" s="89">
        <v>29892.670099609397</v>
      </c>
      <c r="T299" s="89">
        <v>11233.446882812499</v>
      </c>
      <c r="U299" s="89">
        <v>5139.1044246114516</v>
      </c>
      <c r="V299" s="89">
        <v>44125.621973390633</v>
      </c>
      <c r="W299" s="89">
        <v>2443.2831665039057</v>
      </c>
      <c r="X299" s="89">
        <v>12582.609760991108</v>
      </c>
      <c r="Y299" s="89">
        <v>5011.1924980468839</v>
      </c>
      <c r="Z299" s="89">
        <v>332.05723756713871</v>
      </c>
      <c r="AA299" s="89">
        <v>19747.990528320326</v>
      </c>
      <c r="AB299" s="89">
        <v>15868.915394048241</v>
      </c>
      <c r="AC299" s="89">
        <v>19231.441402034379</v>
      </c>
      <c r="AD299" s="89">
        <v>27297.696148437484</v>
      </c>
      <c r="AE299" s="89">
        <v>5422.6907228827813</v>
      </c>
      <c r="AF299" s="89">
        <v>13.431615705131284</v>
      </c>
      <c r="AG299" s="89">
        <v>17207.391562500012</v>
      </c>
      <c r="AH299" s="89">
        <v>30584.14599999999</v>
      </c>
      <c r="AI299" s="89">
        <v>7689.974462890631</v>
      </c>
      <c r="AJ299" s="89">
        <v>72.82256916015524</v>
      </c>
      <c r="AK299" s="89">
        <v>3261.8988850537107</v>
      </c>
      <c r="AL299" s="89">
        <v>14791.124329101558</v>
      </c>
      <c r="AM299" s="89">
        <v>14440.111577335936</v>
      </c>
      <c r="AN299" s="89">
        <v>3094.9358398437389</v>
      </c>
      <c r="AO299" s="89">
        <v>31008.577268066398</v>
      </c>
      <c r="AP299" s="89">
        <v>430.7624855226515</v>
      </c>
      <c r="AQ299" s="89">
        <v>34719.576908164287</v>
      </c>
      <c r="AR299" s="89">
        <v>32936.505990234356</v>
      </c>
      <c r="AS299" s="89">
        <v>34980.16515429689</v>
      </c>
      <c r="AT299" s="89">
        <v>8540.3412677775686</v>
      </c>
      <c r="AU299" s="89">
        <v>37984.754315440208</v>
      </c>
      <c r="AV299" s="89">
        <v>16258.398619140627</v>
      </c>
      <c r="AW299" s="89">
        <v>-260.2292469386511</v>
      </c>
      <c r="AX299" s="89">
        <v>28916.039708251941</v>
      </c>
      <c r="AY299" s="89">
        <v>34725.231916015589</v>
      </c>
    </row>
    <row r="300" spans="1:51" x14ac:dyDescent="0.25">
      <c r="A300" s="79">
        <v>43751</v>
      </c>
      <c r="B300" s="80">
        <v>11</v>
      </c>
      <c r="C300" s="89">
        <v>26027.600501953115</v>
      </c>
      <c r="D300" s="89">
        <v>27186.307528890618</v>
      </c>
      <c r="E300" s="89">
        <v>15400.216162109362</v>
      </c>
      <c r="F300" s="89">
        <v>48316.821757812504</v>
      </c>
      <c r="G300" s="89">
        <v>24137.615720369395</v>
      </c>
      <c r="H300" s="89">
        <v>2897.8383821406196</v>
      </c>
      <c r="I300" s="89">
        <v>25424.750864746082</v>
      </c>
      <c r="J300" s="89">
        <v>117.2385978698731</v>
      </c>
      <c r="K300" s="89">
        <v>15455.0032445078</v>
      </c>
      <c r="L300" s="89">
        <v>7280.8803993672072</v>
      </c>
      <c r="M300" s="89">
        <v>19515.53672780675</v>
      </c>
      <c r="N300" s="89">
        <v>10832.772388671883</v>
      </c>
      <c r="O300" s="89">
        <v>37939.247063726572</v>
      </c>
      <c r="P300" s="89">
        <v>2480.5884092813194</v>
      </c>
      <c r="Q300" s="89">
        <v>29.525592803955082</v>
      </c>
      <c r="R300" s="89">
        <v>4785.8098999023459</v>
      </c>
      <c r="S300" s="89">
        <v>33994.431233398434</v>
      </c>
      <c r="T300" s="89">
        <v>13012.59670996095</v>
      </c>
      <c r="U300" s="89">
        <v>5740.6771547232611</v>
      </c>
      <c r="V300" s="89">
        <v>50491.37560374997</v>
      </c>
      <c r="W300" s="89">
        <v>2613.6887573242179</v>
      </c>
      <c r="X300" s="89">
        <v>13468.688970146924</v>
      </c>
      <c r="Y300" s="89">
        <v>5499.5976953125028</v>
      </c>
      <c r="Z300" s="89">
        <v>330.10405073852542</v>
      </c>
      <c r="AA300" s="89">
        <v>22658.309341796892</v>
      </c>
      <c r="AB300" s="89">
        <v>17238.529585454449</v>
      </c>
      <c r="AC300" s="89">
        <v>21267.656419672003</v>
      </c>
      <c r="AD300" s="89">
        <v>30974.365746093757</v>
      </c>
      <c r="AE300" s="89">
        <v>6120.2553462524356</v>
      </c>
      <c r="AF300" s="89">
        <v>13.431615705131284</v>
      </c>
      <c r="AG300" s="89">
        <v>19175.774738281252</v>
      </c>
      <c r="AH300" s="89">
        <v>35102.611757812534</v>
      </c>
      <c r="AI300" s="89">
        <v>8887.0966796875</v>
      </c>
      <c r="AJ300" s="89">
        <v>74.597462300781046</v>
      </c>
      <c r="AK300" s="89">
        <v>3456.1408458367928</v>
      </c>
      <c r="AL300" s="89">
        <v>17006.290353515604</v>
      </c>
      <c r="AM300" s="89">
        <v>16585.729285343747</v>
      </c>
      <c r="AN300" s="89">
        <v>3692.2292480468795</v>
      </c>
      <c r="AO300" s="89">
        <v>35026.640154785127</v>
      </c>
      <c r="AP300" s="89">
        <v>368.43667400255055</v>
      </c>
      <c r="AQ300" s="89">
        <v>37562.844384039279</v>
      </c>
      <c r="AR300" s="89">
        <v>37504.069798828168</v>
      </c>
      <c r="AS300" s="89">
        <v>40312.102804687507</v>
      </c>
      <c r="AT300" s="89">
        <v>9268.9810219275041</v>
      </c>
      <c r="AU300" s="89">
        <v>42577.451051768294</v>
      </c>
      <c r="AV300" s="89">
        <v>19965.195730468738</v>
      </c>
      <c r="AW300" s="89">
        <v>157.21200371129561</v>
      </c>
      <c r="AX300" s="89">
        <v>33320.45227661133</v>
      </c>
      <c r="AY300" s="89">
        <v>37578.348957031201</v>
      </c>
    </row>
    <row r="301" spans="1:51" x14ac:dyDescent="0.25">
      <c r="A301" s="79">
        <v>43751</v>
      </c>
      <c r="B301" s="80">
        <v>12</v>
      </c>
      <c r="C301" s="89">
        <v>27570.995529296884</v>
      </c>
      <c r="D301" s="89">
        <v>28848.056536625001</v>
      </c>
      <c r="E301" s="89">
        <v>16631.635039062501</v>
      </c>
      <c r="F301" s="89">
        <v>51454.132511718773</v>
      </c>
      <c r="G301" s="89">
        <v>25295.41922362582</v>
      </c>
      <c r="H301" s="89">
        <v>3467.8922511093679</v>
      </c>
      <c r="I301" s="89">
        <v>27330.611318847677</v>
      </c>
      <c r="J301" s="89">
        <v>114.0454177856444</v>
      </c>
      <c r="K301" s="89">
        <v>16449.511722031279</v>
      </c>
      <c r="L301" s="89">
        <v>7714.3493783906297</v>
      </c>
      <c r="M301" s="89">
        <v>20591.006638796007</v>
      </c>
      <c r="N301" s="89">
        <v>11895.602789062503</v>
      </c>
      <c r="O301" s="89">
        <v>40567.028983945311</v>
      </c>
      <c r="P301" s="89">
        <v>2284.9987419338995</v>
      </c>
      <c r="Q301" s="89">
        <v>29.80974817276001</v>
      </c>
      <c r="R301" s="89">
        <v>5152.3868652343745</v>
      </c>
      <c r="S301" s="89">
        <v>36600.681009765627</v>
      </c>
      <c r="T301" s="89">
        <v>14018.367729492191</v>
      </c>
      <c r="U301" s="89">
        <v>6625.5456170426605</v>
      </c>
      <c r="V301" s="89">
        <v>54605.65517331248</v>
      </c>
      <c r="W301" s="89">
        <v>2704.6881835937506</v>
      </c>
      <c r="X301" s="89">
        <v>14321.84469433459</v>
      </c>
      <c r="Y301" s="89">
        <v>5501.5171796874993</v>
      </c>
      <c r="Z301" s="89">
        <v>378.95269230346696</v>
      </c>
      <c r="AA301" s="89">
        <v>24726.284871093754</v>
      </c>
      <c r="AB301" s="89">
        <v>17871.28863232947</v>
      </c>
      <c r="AC301" s="89">
        <v>22758.116073593897</v>
      </c>
      <c r="AD301" s="89">
        <v>33634.380007812491</v>
      </c>
      <c r="AE301" s="89">
        <v>5822.613850610649</v>
      </c>
      <c r="AF301" s="89">
        <v>13.431615705131284</v>
      </c>
      <c r="AG301" s="89">
        <v>20560.410308593746</v>
      </c>
      <c r="AH301" s="89">
        <v>38202.088843750033</v>
      </c>
      <c r="AI301" s="89">
        <v>9600.0173828125116</v>
      </c>
      <c r="AJ301" s="89">
        <v>79.148582566407214</v>
      </c>
      <c r="AK301" s="89">
        <v>3596.7405906304939</v>
      </c>
      <c r="AL301" s="89">
        <v>18753.041101562507</v>
      </c>
      <c r="AM301" s="89">
        <v>17646.578379671872</v>
      </c>
      <c r="AN301" s="89">
        <v>4157.2743408203196</v>
      </c>
      <c r="AO301" s="89">
        <v>37638.783495117168</v>
      </c>
      <c r="AP301" s="89">
        <v>433.08988633943318</v>
      </c>
      <c r="AQ301" s="89">
        <v>39572.838324273747</v>
      </c>
      <c r="AR301" s="89">
        <v>40115.526677734371</v>
      </c>
      <c r="AS301" s="89">
        <v>43653.249968750009</v>
      </c>
      <c r="AT301" s="89">
        <v>9414.3660754949597</v>
      </c>
      <c r="AU301" s="89">
        <v>45580.868495127594</v>
      </c>
      <c r="AV301" s="89">
        <v>21201.655693359382</v>
      </c>
      <c r="AW301" s="89">
        <v>422.15115767337386</v>
      </c>
      <c r="AX301" s="89">
        <v>35797.387954101578</v>
      </c>
      <c r="AY301" s="89">
        <v>39009.973187499949</v>
      </c>
    </row>
    <row r="302" spans="1:51" x14ac:dyDescent="0.25">
      <c r="A302" s="79">
        <v>43751</v>
      </c>
      <c r="B302" s="80">
        <v>13</v>
      </c>
      <c r="C302" s="89">
        <v>28529.770624999997</v>
      </c>
      <c r="D302" s="89">
        <v>30996.903945124999</v>
      </c>
      <c r="E302" s="89">
        <v>17653.429218749981</v>
      </c>
      <c r="F302" s="89">
        <v>53821.392187499972</v>
      </c>
      <c r="G302" s="89">
        <v>26767.094426196614</v>
      </c>
      <c r="H302" s="89">
        <v>3665.1667692265596</v>
      </c>
      <c r="I302" s="89">
        <v>28337.17535302728</v>
      </c>
      <c r="J302" s="89">
        <v>121.8913326263428</v>
      </c>
      <c r="K302" s="89">
        <v>17078.200186437509</v>
      </c>
      <c r="L302" s="89">
        <v>7853.9706138671954</v>
      </c>
      <c r="M302" s="89">
        <v>21012.612566850836</v>
      </c>
      <c r="N302" s="89">
        <v>13156.69518750001</v>
      </c>
      <c r="O302" s="89">
        <v>42487.748886148482</v>
      </c>
      <c r="P302" s="89">
        <v>2453.1678533889171</v>
      </c>
      <c r="Q302" s="89">
        <v>29.801510810852051</v>
      </c>
      <c r="R302" s="89">
        <v>5517.9311035156279</v>
      </c>
      <c r="S302" s="89">
        <v>38902.431265625019</v>
      </c>
      <c r="T302" s="89">
        <v>15089.929473632807</v>
      </c>
      <c r="U302" s="89">
        <v>7314.352484205494</v>
      </c>
      <c r="V302" s="89">
        <v>57504.883889562509</v>
      </c>
      <c r="W302" s="89">
        <v>2881.4276733398451</v>
      </c>
      <c r="X302" s="89">
        <v>14836.545938736432</v>
      </c>
      <c r="Y302" s="89">
        <v>5432.7315371093791</v>
      </c>
      <c r="Z302" s="89">
        <v>344.15276967163101</v>
      </c>
      <c r="AA302" s="89">
        <v>25922.129954101561</v>
      </c>
      <c r="AB302" s="89">
        <v>18548.585147954465</v>
      </c>
      <c r="AC302" s="89">
        <v>24018.665050344815</v>
      </c>
      <c r="AD302" s="89">
        <v>35651.538421875004</v>
      </c>
      <c r="AE302" s="89">
        <v>5994.7168271894943</v>
      </c>
      <c r="AF302" s="89">
        <v>13.431615705131284</v>
      </c>
      <c r="AG302" s="89">
        <v>21404.42562890625</v>
      </c>
      <c r="AH302" s="89">
        <v>40320.034324218752</v>
      </c>
      <c r="AI302" s="89">
        <v>10067.88510742188</v>
      </c>
      <c r="AJ302" s="89">
        <v>82.80841495117167</v>
      </c>
      <c r="AK302" s="89">
        <v>3647.1303007622246</v>
      </c>
      <c r="AL302" s="89">
        <v>19824.59050000002</v>
      </c>
      <c r="AM302" s="89">
        <v>18279.73579321877</v>
      </c>
      <c r="AN302" s="89">
        <v>4453.7929687500009</v>
      </c>
      <c r="AO302" s="89">
        <v>40037.069866210943</v>
      </c>
      <c r="AP302" s="89">
        <v>493.50160923662793</v>
      </c>
      <c r="AQ302" s="89">
        <v>40911.535770836213</v>
      </c>
      <c r="AR302" s="89">
        <v>42044.582137695332</v>
      </c>
      <c r="AS302" s="89">
        <v>46166.829296875025</v>
      </c>
      <c r="AT302" s="89">
        <v>10157.524403371404</v>
      </c>
      <c r="AU302" s="89">
        <v>48059.74107325264</v>
      </c>
      <c r="AV302" s="89">
        <v>22406.41083398437</v>
      </c>
      <c r="AW302" s="89">
        <v>741.90542714090066</v>
      </c>
      <c r="AX302" s="89">
        <v>37772.554355468768</v>
      </c>
      <c r="AY302" s="89">
        <v>40204.987550781247</v>
      </c>
    </row>
    <row r="303" spans="1:51" x14ac:dyDescent="0.25">
      <c r="A303" s="79">
        <v>43751</v>
      </c>
      <c r="B303" s="80">
        <v>14</v>
      </c>
      <c r="C303" s="89">
        <v>29701.319749999999</v>
      </c>
      <c r="D303" s="89">
        <v>32235.489605187515</v>
      </c>
      <c r="E303" s="89">
        <v>18740.344707031247</v>
      </c>
      <c r="F303" s="89">
        <v>56290.025320312438</v>
      </c>
      <c r="G303" s="89">
        <v>27725.218244461044</v>
      </c>
      <c r="H303" s="89">
        <v>3639.0295031171804</v>
      </c>
      <c r="I303" s="89">
        <v>29577.247077148473</v>
      </c>
      <c r="J303" s="89">
        <v>126.82093238830571</v>
      </c>
      <c r="K303" s="89">
        <v>17500.926733515629</v>
      </c>
      <c r="L303" s="89">
        <v>8011.0811842421854</v>
      </c>
      <c r="M303" s="89">
        <v>21521.864913639387</v>
      </c>
      <c r="N303" s="89">
        <v>13692.245357421882</v>
      </c>
      <c r="O303" s="89">
        <v>44197.897581625031</v>
      </c>
      <c r="P303" s="89">
        <v>2571.6397486698606</v>
      </c>
      <c r="Q303" s="89">
        <v>30.25547456741333</v>
      </c>
      <c r="R303" s="89">
        <v>5912.6629394531337</v>
      </c>
      <c r="S303" s="89">
        <v>40997.998689453154</v>
      </c>
      <c r="T303" s="89">
        <v>15836.467697265633</v>
      </c>
      <c r="U303" s="89">
        <v>7937.4821309602312</v>
      </c>
      <c r="V303" s="89">
        <v>60813.664529625021</v>
      </c>
      <c r="W303" s="89">
        <v>2911.6969970703112</v>
      </c>
      <c r="X303" s="89">
        <v>15085.560185257666</v>
      </c>
      <c r="Y303" s="89">
        <v>6277.8378964843778</v>
      </c>
      <c r="Z303" s="89">
        <v>350.91930139770506</v>
      </c>
      <c r="AA303" s="89">
        <v>27277.360926757847</v>
      </c>
      <c r="AB303" s="89">
        <v>19114.658241704481</v>
      </c>
      <c r="AC303" s="89">
        <v>25483.21888890228</v>
      </c>
      <c r="AD303" s="89">
        <v>38029.47137109375</v>
      </c>
      <c r="AE303" s="89">
        <v>6559.8637452346838</v>
      </c>
      <c r="AF303" s="89">
        <v>13.431615705131284</v>
      </c>
      <c r="AG303" s="89">
        <v>22590.088863281246</v>
      </c>
      <c r="AH303" s="89">
        <v>43092.299406250037</v>
      </c>
      <c r="AI303" s="89">
        <v>10475.465429687511</v>
      </c>
      <c r="AJ303" s="89">
        <v>75.67236851562572</v>
      </c>
      <c r="AK303" s="89">
        <v>3825.4670687350472</v>
      </c>
      <c r="AL303" s="89">
        <v>21003.121931640631</v>
      </c>
      <c r="AM303" s="89">
        <v>19351.162914125005</v>
      </c>
      <c r="AN303" s="89">
        <v>4821.4257324218906</v>
      </c>
      <c r="AO303" s="89">
        <v>42161.189453613246</v>
      </c>
      <c r="AP303" s="89">
        <v>536.35628728844597</v>
      </c>
      <c r="AQ303" s="89">
        <v>41829.964594625257</v>
      </c>
      <c r="AR303" s="89">
        <v>43948.02470214841</v>
      </c>
      <c r="AS303" s="89">
        <v>48673.250531250007</v>
      </c>
      <c r="AT303" s="89">
        <v>10386.787101708369</v>
      </c>
      <c r="AU303" s="89">
        <v>50514.626385752636</v>
      </c>
      <c r="AV303" s="89">
        <v>24152.498841796922</v>
      </c>
      <c r="AW303" s="89">
        <v>2986.4699581012983</v>
      </c>
      <c r="AX303" s="89">
        <v>40202.565888671852</v>
      </c>
      <c r="AY303" s="89">
        <v>41331.908136718695</v>
      </c>
    </row>
    <row r="304" spans="1:51" x14ac:dyDescent="0.25">
      <c r="A304" s="79">
        <v>43751</v>
      </c>
      <c r="B304" s="80">
        <v>15</v>
      </c>
      <c r="C304" s="89">
        <v>29041.719261718754</v>
      </c>
      <c r="D304" s="89">
        <v>32994.746124468737</v>
      </c>
      <c r="E304" s="89">
        <v>18579.032314453132</v>
      </c>
      <c r="F304" s="89">
        <v>55435.014085937481</v>
      </c>
      <c r="G304" s="89">
        <v>28186.749456601916</v>
      </c>
      <c r="H304" s="89">
        <v>3537.5043340624902</v>
      </c>
      <c r="I304" s="89">
        <v>29817.70664013673</v>
      </c>
      <c r="J304" s="89">
        <v>118.9149341583252</v>
      </c>
      <c r="K304" s="89">
        <v>17823.610464453119</v>
      </c>
      <c r="L304" s="89">
        <v>8150.2051448437469</v>
      </c>
      <c r="M304" s="89">
        <v>21655.358284047044</v>
      </c>
      <c r="N304" s="89">
        <v>13575.14007226562</v>
      </c>
      <c r="O304" s="89">
        <v>44465.766176984391</v>
      </c>
      <c r="P304" s="89">
        <v>2205.8050767422505</v>
      </c>
      <c r="Q304" s="89">
        <v>30.101746082305898</v>
      </c>
      <c r="R304" s="89">
        <v>6035.0575317382882</v>
      </c>
      <c r="S304" s="89">
        <v>41819.199712890651</v>
      </c>
      <c r="T304" s="89">
        <v>15991.46790234374</v>
      </c>
      <c r="U304" s="89">
        <v>8021.1682824363816</v>
      </c>
      <c r="V304" s="89">
        <v>61414.904372999976</v>
      </c>
      <c r="W304" s="89">
        <v>2975.224365234375</v>
      </c>
      <c r="X304" s="89">
        <v>15177.114654623951</v>
      </c>
      <c r="Y304" s="89">
        <v>6449.34978125001</v>
      </c>
      <c r="Z304" s="89">
        <v>327.07224287109386</v>
      </c>
      <c r="AA304" s="89">
        <v>27656.226966796905</v>
      </c>
      <c r="AB304" s="89">
        <v>19279.797897954493</v>
      </c>
      <c r="AC304" s="89">
        <v>25512.753900679767</v>
      </c>
      <c r="AD304" s="89">
        <v>38800.73039062498</v>
      </c>
      <c r="AE304" s="89">
        <v>6735.6592495652267</v>
      </c>
      <c r="AF304" s="89">
        <v>13.431615705131284</v>
      </c>
      <c r="AG304" s="89">
        <v>23079.572085937485</v>
      </c>
      <c r="AH304" s="89">
        <v>44133.330230468768</v>
      </c>
      <c r="AI304" s="89">
        <v>10721.27075195313</v>
      </c>
      <c r="AJ304" s="89">
        <v>89.511924542969012</v>
      </c>
      <c r="AK304" s="89">
        <v>3812.2768664257824</v>
      </c>
      <c r="AL304" s="89">
        <v>21713.457720703133</v>
      </c>
      <c r="AM304" s="89">
        <v>19708.470158890617</v>
      </c>
      <c r="AN304" s="89">
        <v>5064.0920654296906</v>
      </c>
      <c r="AO304" s="89">
        <v>42994.750087402339</v>
      </c>
      <c r="AP304" s="89">
        <v>77.675299257191966</v>
      </c>
      <c r="AQ304" s="89">
        <v>41970.222488101812</v>
      </c>
      <c r="AR304" s="89">
        <v>44818.900414062511</v>
      </c>
      <c r="AS304" s="89">
        <v>49958.400042968758</v>
      </c>
      <c r="AT304" s="89">
        <v>10507.765620465141</v>
      </c>
      <c r="AU304" s="89">
        <v>50922.985862315196</v>
      </c>
      <c r="AV304" s="89">
        <v>25307.614332031237</v>
      </c>
      <c r="AW304" s="89">
        <v>6107.0244384008647</v>
      </c>
      <c r="AX304" s="89">
        <v>41484.021105957007</v>
      </c>
      <c r="AY304" s="89">
        <v>40985.943566406248</v>
      </c>
    </row>
    <row r="305" spans="1:51" x14ac:dyDescent="0.25">
      <c r="A305" s="79">
        <v>43751</v>
      </c>
      <c r="B305" s="80">
        <v>16</v>
      </c>
      <c r="C305" s="89">
        <v>27500.084478515619</v>
      </c>
      <c r="D305" s="89">
        <v>32988.606208671874</v>
      </c>
      <c r="E305" s="89">
        <v>17742.595410156227</v>
      </c>
      <c r="F305" s="89">
        <v>52284.654800781245</v>
      </c>
      <c r="G305" s="89">
        <v>26819.514031959538</v>
      </c>
      <c r="H305" s="89">
        <v>3641.4970278281207</v>
      </c>
      <c r="I305" s="89">
        <v>28848.351815917988</v>
      </c>
      <c r="J305" s="89">
        <v>112.93828582763669</v>
      </c>
      <c r="K305" s="89">
        <v>17253.92538523439</v>
      </c>
      <c r="L305" s="89">
        <v>8106.2742480390707</v>
      </c>
      <c r="M305" s="89">
        <v>21449.98946390854</v>
      </c>
      <c r="N305" s="89">
        <v>12967.563087890627</v>
      </c>
      <c r="O305" s="89">
        <v>43133.850727257835</v>
      </c>
      <c r="P305" s="89">
        <v>2772.9217604411015</v>
      </c>
      <c r="Q305" s="89">
        <v>30.353419303894039</v>
      </c>
      <c r="R305" s="89">
        <v>5727.8397949218843</v>
      </c>
      <c r="S305" s="89">
        <v>40516.730337890644</v>
      </c>
      <c r="T305" s="89">
        <v>15178.706412109404</v>
      </c>
      <c r="U305" s="89">
        <v>7628.8319132214774</v>
      </c>
      <c r="V305" s="89">
        <v>58357.055773281296</v>
      </c>
      <c r="W305" s="89">
        <v>2814.2119018554695</v>
      </c>
      <c r="X305" s="89">
        <v>14684.790409476529</v>
      </c>
      <c r="Y305" s="89">
        <v>6413.1690468750003</v>
      </c>
      <c r="Z305" s="89">
        <v>364.35540637817371</v>
      </c>
      <c r="AA305" s="89">
        <v>26969.9784082031</v>
      </c>
      <c r="AB305" s="89">
        <v>18728.470272954466</v>
      </c>
      <c r="AC305" s="89">
        <v>23953.161818184275</v>
      </c>
      <c r="AD305" s="89">
        <v>36984.42064062495</v>
      </c>
      <c r="AE305" s="89">
        <v>6414.3208863606205</v>
      </c>
      <c r="AF305" s="89">
        <v>13.431615705131284</v>
      </c>
      <c r="AG305" s="89">
        <v>22030.526585937507</v>
      </c>
      <c r="AH305" s="89">
        <v>42234.575332031272</v>
      </c>
      <c r="AI305" s="89">
        <v>10595.4326171875</v>
      </c>
      <c r="AJ305" s="89">
        <v>64.99305481445279</v>
      </c>
      <c r="AK305" s="89">
        <v>3649.1974878649617</v>
      </c>
      <c r="AL305" s="89">
        <v>21103.236144531231</v>
      </c>
      <c r="AM305" s="89">
        <v>18202.692617437529</v>
      </c>
      <c r="AN305" s="89">
        <v>4887.8977050781314</v>
      </c>
      <c r="AO305" s="89">
        <v>41717.979513183564</v>
      </c>
      <c r="AP305" s="89">
        <v>514.14429641024924</v>
      </c>
      <c r="AQ305" s="89">
        <v>41131.586132375254</v>
      </c>
      <c r="AR305" s="89">
        <v>43467.850433593754</v>
      </c>
      <c r="AS305" s="89">
        <v>48827.131152343733</v>
      </c>
      <c r="AT305" s="89">
        <v>10530.356423255531</v>
      </c>
      <c r="AU305" s="89">
        <v>48370.415684580817</v>
      </c>
      <c r="AV305" s="89">
        <v>24346.426498046876</v>
      </c>
      <c r="AW305" s="89">
        <v>6122.3918044442662</v>
      </c>
      <c r="AX305" s="89">
        <v>40303.581896972632</v>
      </c>
      <c r="AY305" s="89">
        <v>40020.435433593768</v>
      </c>
    </row>
    <row r="306" spans="1:51" x14ac:dyDescent="0.25">
      <c r="A306" s="79">
        <v>43751</v>
      </c>
      <c r="B306" s="80">
        <v>17</v>
      </c>
      <c r="C306" s="89">
        <v>26402.304035156281</v>
      </c>
      <c r="D306" s="89">
        <v>32296.831498265627</v>
      </c>
      <c r="E306" s="89">
        <v>16888.381562500002</v>
      </c>
      <c r="F306" s="89">
        <v>50433.443976562507</v>
      </c>
      <c r="G306" s="89">
        <v>26055.981303842953</v>
      </c>
      <c r="H306" s="89">
        <v>3662.3697396484408</v>
      </c>
      <c r="I306" s="89">
        <v>27926.518664062522</v>
      </c>
      <c r="J306" s="89">
        <v>115.19542503356939</v>
      </c>
      <c r="K306" s="89">
        <v>16469.373376578133</v>
      </c>
      <c r="L306" s="89">
        <v>7744.0497675781271</v>
      </c>
      <c r="M306" s="89">
        <v>21153.493926471874</v>
      </c>
      <c r="N306" s="89">
        <v>12355.255916015629</v>
      </c>
      <c r="O306" s="89">
        <v>41456.289498773491</v>
      </c>
      <c r="P306" s="89">
        <v>2682.9718376753549</v>
      </c>
      <c r="Q306" s="89">
        <v>30.259858131408681</v>
      </c>
      <c r="R306" s="89">
        <v>5484.7522094726555</v>
      </c>
      <c r="S306" s="89">
        <v>39134.505156250016</v>
      </c>
      <c r="T306" s="89">
        <v>14607.681795898459</v>
      </c>
      <c r="U306" s="89">
        <v>7261.537925781251</v>
      </c>
      <c r="V306" s="89">
        <v>55751.029264812489</v>
      </c>
      <c r="W306" s="89">
        <v>2748.5110839843751</v>
      </c>
      <c r="X306" s="89">
        <v>14043.97013582498</v>
      </c>
      <c r="Y306" s="89">
        <v>6167.2231777343804</v>
      </c>
      <c r="Z306" s="89">
        <v>356.89490609741205</v>
      </c>
      <c r="AA306" s="89">
        <v>25973.847245117158</v>
      </c>
      <c r="AB306" s="89">
        <v>18277.228251470071</v>
      </c>
      <c r="AC306" s="89">
        <v>23370.006560951606</v>
      </c>
      <c r="AD306" s="89">
        <v>35299.502425781262</v>
      </c>
      <c r="AE306" s="89">
        <v>6118.9118317846132</v>
      </c>
      <c r="AF306" s="89">
        <v>13.431615705131284</v>
      </c>
      <c r="AG306" s="89">
        <v>21128.236406249995</v>
      </c>
      <c r="AH306" s="89">
        <v>40279.186804687495</v>
      </c>
      <c r="AI306" s="89">
        <v>10343.878125000012</v>
      </c>
      <c r="AJ306" s="89">
        <v>53.937911447265918</v>
      </c>
      <c r="AK306" s="89">
        <v>3594.2500669177248</v>
      </c>
      <c r="AL306" s="89">
        <v>20393.09965234375</v>
      </c>
      <c r="AM306" s="89">
        <v>17041.926195125016</v>
      </c>
      <c r="AN306" s="89">
        <v>4729.0830810546904</v>
      </c>
      <c r="AO306" s="89">
        <v>40285.20574121095</v>
      </c>
      <c r="AP306" s="89">
        <v>426.56496442408218</v>
      </c>
      <c r="AQ306" s="89">
        <v>40318.830412101866</v>
      </c>
      <c r="AR306" s="89">
        <v>41504.135212890622</v>
      </c>
      <c r="AS306" s="89">
        <v>46875.000908203117</v>
      </c>
      <c r="AT306" s="89">
        <v>10104.524727907155</v>
      </c>
      <c r="AU306" s="89">
        <v>46190.850430674545</v>
      </c>
      <c r="AV306" s="89">
        <v>23387.332343749989</v>
      </c>
      <c r="AW306" s="89">
        <v>6229.2418479916696</v>
      </c>
      <c r="AX306" s="89">
        <v>38726.615185546871</v>
      </c>
      <c r="AY306" s="89">
        <v>39109.937644531252</v>
      </c>
    </row>
    <row r="307" spans="1:51" x14ac:dyDescent="0.25">
      <c r="A307" s="79">
        <v>43751</v>
      </c>
      <c r="B307" s="80">
        <v>18</v>
      </c>
      <c r="C307" s="89">
        <v>26181.194880859392</v>
      </c>
      <c r="D307" s="89">
        <v>32019.400190499993</v>
      </c>
      <c r="E307" s="89">
        <v>16325.563134765633</v>
      </c>
      <c r="F307" s="89">
        <v>50062.551812500002</v>
      </c>
      <c r="G307" s="89">
        <v>25429.383139972986</v>
      </c>
      <c r="H307" s="89">
        <v>3741.9013166562499</v>
      </c>
      <c r="I307" s="89">
        <v>27228.169652343757</v>
      </c>
      <c r="J307" s="89">
        <v>113.95588874816889</v>
      </c>
      <c r="K307" s="89">
        <v>16132.138738500003</v>
      </c>
      <c r="L307" s="89">
        <v>7620.5839115703275</v>
      </c>
      <c r="M307" s="89">
        <v>20822.517096147916</v>
      </c>
      <c r="N307" s="89">
        <v>11582.332966796883</v>
      </c>
      <c r="O307" s="89">
        <v>40740.85646936718</v>
      </c>
      <c r="P307" s="89">
        <v>2502.0869728065809</v>
      </c>
      <c r="Q307" s="89">
        <v>30.941722393035889</v>
      </c>
      <c r="R307" s="89">
        <v>5251.7359863281235</v>
      </c>
      <c r="S307" s="89">
        <v>38812.524134765648</v>
      </c>
      <c r="T307" s="89">
        <v>14095.519666015634</v>
      </c>
      <c r="U307" s="89">
        <v>6771.0661269531311</v>
      </c>
      <c r="V307" s="89">
        <v>54677.73376606252</v>
      </c>
      <c r="W307" s="89">
        <v>2716.7973144531243</v>
      </c>
      <c r="X307" s="89">
        <v>13727.197983296659</v>
      </c>
      <c r="Y307" s="89">
        <v>6369.6452070312625</v>
      </c>
      <c r="Z307" s="89">
        <v>341.11228955078121</v>
      </c>
      <c r="AA307" s="89">
        <v>25585.946871093744</v>
      </c>
      <c r="AB307" s="89">
        <v>17940.787446782608</v>
      </c>
      <c r="AC307" s="89">
        <v>22788.826612079276</v>
      </c>
      <c r="AD307" s="89">
        <v>34628.806480468753</v>
      </c>
      <c r="AE307" s="89">
        <v>5986.9716657290182</v>
      </c>
      <c r="AF307" s="89">
        <v>13.431615705131284</v>
      </c>
      <c r="AG307" s="89">
        <v>20690.643175781261</v>
      </c>
      <c r="AH307" s="89">
        <v>39805.8567109375</v>
      </c>
      <c r="AI307" s="89">
        <v>10294.98037109375</v>
      </c>
      <c r="AJ307" s="89">
        <v>56.432391167969286</v>
      </c>
      <c r="AK307" s="89">
        <v>3495.2077270534937</v>
      </c>
      <c r="AL307" s="89">
        <v>20291.512029296875</v>
      </c>
      <c r="AM307" s="89">
        <v>16934.177635421911</v>
      </c>
      <c r="AN307" s="89">
        <v>4558.6934082031212</v>
      </c>
      <c r="AO307" s="89">
        <v>39667.799254882782</v>
      </c>
      <c r="AP307" s="89">
        <v>490.1770902367478</v>
      </c>
      <c r="AQ307" s="89">
        <v>40848.423269086255</v>
      </c>
      <c r="AR307" s="89">
        <v>40652.838307617189</v>
      </c>
      <c r="AS307" s="89">
        <v>46439.276847656263</v>
      </c>
      <c r="AT307" s="89">
        <v>9968.0404444577853</v>
      </c>
      <c r="AU307" s="89">
        <v>45072.366581065151</v>
      </c>
      <c r="AV307" s="89">
        <v>22902.241955078141</v>
      </c>
      <c r="AW307" s="89">
        <v>6342.8059083967537</v>
      </c>
      <c r="AX307" s="89">
        <v>38382.195329589842</v>
      </c>
      <c r="AY307" s="89">
        <v>38236.658558593816</v>
      </c>
    </row>
    <row r="308" spans="1:51" x14ac:dyDescent="0.25">
      <c r="A308" s="79">
        <v>43751</v>
      </c>
      <c r="B308" s="80">
        <v>19</v>
      </c>
      <c r="C308" s="89">
        <v>26591.008917968789</v>
      </c>
      <c r="D308" s="89">
        <v>32118.580265218756</v>
      </c>
      <c r="E308" s="89">
        <v>16384.054189453153</v>
      </c>
      <c r="F308" s="89">
        <v>51215.180585937487</v>
      </c>
      <c r="G308" s="89">
        <v>25732.95520999693</v>
      </c>
      <c r="H308" s="89">
        <v>3303.778518812509</v>
      </c>
      <c r="I308" s="89">
        <v>27079.367313964824</v>
      </c>
      <c r="J308" s="89">
        <v>112.43072128295901</v>
      </c>
      <c r="K308" s="89">
        <v>16308.544747843736</v>
      </c>
      <c r="L308" s="89">
        <v>7719.9554255624917</v>
      </c>
      <c r="M308" s="89">
        <v>21134.430013318735</v>
      </c>
      <c r="N308" s="89">
        <v>11279.010439453141</v>
      </c>
      <c r="O308" s="89">
        <v>40945.226049484358</v>
      </c>
      <c r="P308" s="89">
        <v>2468.2806865895618</v>
      </c>
      <c r="Q308" s="89">
        <v>29.97257471084594</v>
      </c>
      <c r="R308" s="89">
        <v>5216.9264892578112</v>
      </c>
      <c r="S308" s="89">
        <v>39957.421683593748</v>
      </c>
      <c r="T308" s="89">
        <v>14159.498456054676</v>
      </c>
      <c r="U308" s="89">
        <v>6556.8157636718797</v>
      </c>
      <c r="V308" s="89">
        <v>55788.216204687502</v>
      </c>
      <c r="W308" s="89">
        <v>2700.8154907226563</v>
      </c>
      <c r="X308" s="89">
        <v>13727.01364980461</v>
      </c>
      <c r="Y308" s="89">
        <v>6601.1592148437639</v>
      </c>
      <c r="Z308" s="89">
        <v>354.46679027709979</v>
      </c>
      <c r="AA308" s="89">
        <v>25895.285616210935</v>
      </c>
      <c r="AB308" s="89">
        <v>17800.238694829452</v>
      </c>
      <c r="AC308" s="89">
        <v>23022.678951588467</v>
      </c>
      <c r="AD308" s="89">
        <v>35280.894425781225</v>
      </c>
      <c r="AE308" s="89">
        <v>6207.1204954727618</v>
      </c>
      <c r="AF308" s="89">
        <v>13.431615705131284</v>
      </c>
      <c r="AG308" s="89">
        <v>21159.821371093753</v>
      </c>
      <c r="AH308" s="89">
        <v>41246.707496093746</v>
      </c>
      <c r="AI308" s="89">
        <v>10433.590917968751</v>
      </c>
      <c r="AJ308" s="89">
        <v>52.080117712891166</v>
      </c>
      <c r="AK308" s="89">
        <v>3359.2172843550125</v>
      </c>
      <c r="AL308" s="89">
        <v>20479.561482421879</v>
      </c>
      <c r="AM308" s="89">
        <v>17403.556561656234</v>
      </c>
      <c r="AN308" s="89">
        <v>4688.1691894531305</v>
      </c>
      <c r="AO308" s="89">
        <v>40130.052356445311</v>
      </c>
      <c r="AP308" s="89">
        <v>380.41627962592497</v>
      </c>
      <c r="AQ308" s="89">
        <v>42314.255284758037</v>
      </c>
      <c r="AR308" s="89">
        <v>40959.575997070366</v>
      </c>
      <c r="AS308" s="89">
        <v>47209.395923828131</v>
      </c>
      <c r="AT308" s="89">
        <v>9729.1175111578686</v>
      </c>
      <c r="AU308" s="89">
        <v>45910.110245127718</v>
      </c>
      <c r="AV308" s="89">
        <v>23250.217357421876</v>
      </c>
      <c r="AW308" s="89">
        <v>6653.7846839307222</v>
      </c>
      <c r="AX308" s="89">
        <v>39483.176430664054</v>
      </c>
      <c r="AY308" s="89">
        <v>36829.456717773486</v>
      </c>
    </row>
    <row r="309" spans="1:51" x14ac:dyDescent="0.25">
      <c r="A309" s="79">
        <v>43751</v>
      </c>
      <c r="B309" s="80">
        <v>20</v>
      </c>
      <c r="C309" s="89">
        <v>29677.736312500008</v>
      </c>
      <c r="D309" s="89">
        <v>35300.884754031264</v>
      </c>
      <c r="E309" s="89">
        <v>18479.340732421875</v>
      </c>
      <c r="F309" s="89">
        <v>56253.697597656239</v>
      </c>
      <c r="G309" s="89">
        <v>28277.561951538421</v>
      </c>
      <c r="H309" s="89">
        <v>3475.0568256328211</v>
      </c>
      <c r="I309" s="89">
        <v>28269.67252978517</v>
      </c>
      <c r="J309" s="89">
        <v>122.6960010528564</v>
      </c>
      <c r="K309" s="89">
        <v>17852.090664750001</v>
      </c>
      <c r="L309" s="89">
        <v>8133.0131108749902</v>
      </c>
      <c r="M309" s="89">
        <v>22983.698000080643</v>
      </c>
      <c r="N309" s="89">
        <v>12361.517345703132</v>
      </c>
      <c r="O309" s="89">
        <v>43360.390177054658</v>
      </c>
      <c r="P309" s="89">
        <v>2447.0453701374563</v>
      </c>
      <c r="Q309" s="89">
        <v>30.263720989227288</v>
      </c>
      <c r="R309" s="89">
        <v>5903.9095825195318</v>
      </c>
      <c r="S309" s="89">
        <v>43706.915115234384</v>
      </c>
      <c r="T309" s="89">
        <v>15615.581916015628</v>
      </c>
      <c r="U309" s="89">
        <v>7247.7907695312497</v>
      </c>
      <c r="V309" s="89">
        <v>62268.318196937456</v>
      </c>
      <c r="W309" s="89">
        <v>2932.677490234375</v>
      </c>
      <c r="X309" s="89">
        <v>14885.980332302011</v>
      </c>
      <c r="Y309" s="89">
        <v>7251.7815214843722</v>
      </c>
      <c r="Z309" s="89">
        <v>318.15393477172859</v>
      </c>
      <c r="AA309" s="89">
        <v>28557.327660156239</v>
      </c>
      <c r="AB309" s="89">
        <v>18228.874646001339</v>
      </c>
      <c r="AC309" s="89">
        <v>25520.13004424475</v>
      </c>
      <c r="AD309" s="89">
        <v>39400.215179687475</v>
      </c>
      <c r="AE309" s="89">
        <v>7150.28439062499</v>
      </c>
      <c r="AF309" s="89">
        <v>13.431615705131284</v>
      </c>
      <c r="AG309" s="89">
        <v>23496.358515625005</v>
      </c>
      <c r="AH309" s="89">
        <v>46819.804320312513</v>
      </c>
      <c r="AI309" s="89">
        <v>11370.71083984375</v>
      </c>
      <c r="AJ309" s="89">
        <v>53.053302775390193</v>
      </c>
      <c r="AK309" s="89">
        <v>3372.2866833682638</v>
      </c>
      <c r="AL309" s="89">
        <v>22638.567787109379</v>
      </c>
      <c r="AM309" s="89">
        <v>19394.035654250016</v>
      </c>
      <c r="AN309" s="89">
        <v>5300.2844482421797</v>
      </c>
      <c r="AO309" s="89">
        <v>43572.899348632818</v>
      </c>
      <c r="AP309" s="89">
        <v>269.86895532602409</v>
      </c>
      <c r="AQ309" s="89">
        <v>44017.517027172136</v>
      </c>
      <c r="AR309" s="89">
        <v>44288.721988281242</v>
      </c>
      <c r="AS309" s="89">
        <v>52173.966904296896</v>
      </c>
      <c r="AT309" s="89">
        <v>10747.400061588127</v>
      </c>
      <c r="AU309" s="89">
        <v>50569.661051768322</v>
      </c>
      <c r="AV309" s="89">
        <v>26367.454332031244</v>
      </c>
      <c r="AW309" s="89">
        <v>7571.8189078070309</v>
      </c>
      <c r="AX309" s="89">
        <v>44190.330063476555</v>
      </c>
      <c r="AY309" s="89">
        <v>38907.939457031243</v>
      </c>
    </row>
    <row r="310" spans="1:51" x14ac:dyDescent="0.25">
      <c r="A310" s="79">
        <v>43751</v>
      </c>
      <c r="B310" s="80">
        <v>21</v>
      </c>
      <c r="C310" s="89">
        <v>34248.424625000029</v>
      </c>
      <c r="D310" s="89">
        <v>40732.829667968763</v>
      </c>
      <c r="E310" s="89">
        <v>21498.144150390643</v>
      </c>
      <c r="F310" s="89">
        <v>62925.53831640623</v>
      </c>
      <c r="G310" s="89">
        <v>33941.427453124947</v>
      </c>
      <c r="H310" s="89">
        <v>3705.8604593515647</v>
      </c>
      <c r="I310" s="89">
        <v>29985.767134765632</v>
      </c>
      <c r="J310" s="89">
        <v>133.79157638549808</v>
      </c>
      <c r="K310" s="89">
        <v>20701.67620537501</v>
      </c>
      <c r="L310" s="89">
        <v>8754.259130968745</v>
      </c>
      <c r="M310" s="89">
        <v>26019.968569935751</v>
      </c>
      <c r="N310" s="89">
        <v>14484.301019531249</v>
      </c>
      <c r="O310" s="89">
        <v>46951.408630203114</v>
      </c>
      <c r="P310" s="89">
        <v>2699.6775778655774</v>
      </c>
      <c r="Q310" s="89">
        <v>30.24120473861694</v>
      </c>
      <c r="R310" s="89">
        <v>7394.085302734381</v>
      </c>
      <c r="S310" s="89">
        <v>51175.304439453117</v>
      </c>
      <c r="T310" s="89">
        <v>18315.304029296902</v>
      </c>
      <c r="U310" s="89">
        <v>8964.4528046875002</v>
      </c>
      <c r="V310" s="89">
        <v>73374.457201937519</v>
      </c>
      <c r="W310" s="89">
        <v>3382.7910522460943</v>
      </c>
      <c r="X310" s="89">
        <v>16183.294845926262</v>
      </c>
      <c r="Y310" s="89">
        <v>9181.5625664062445</v>
      </c>
      <c r="Z310" s="89">
        <v>378.70996138916024</v>
      </c>
      <c r="AA310" s="89">
        <v>32653.011341796937</v>
      </c>
      <c r="AB310" s="89">
        <v>19047.417657720089</v>
      </c>
      <c r="AC310" s="89">
        <v>29217.902746620595</v>
      </c>
      <c r="AD310" s="89">
        <v>46525.264437499995</v>
      </c>
      <c r="AE310" s="89">
        <v>8749.4711113281082</v>
      </c>
      <c r="AF310" s="89">
        <v>13.431615705131284</v>
      </c>
      <c r="AG310" s="89">
        <v>26938.662187499995</v>
      </c>
      <c r="AH310" s="89">
        <v>55716.693851562515</v>
      </c>
      <c r="AI310" s="89">
        <v>12884.270117187489</v>
      </c>
      <c r="AJ310" s="89">
        <v>67.994996441406101</v>
      </c>
      <c r="AK310" s="89">
        <v>3702.204563903817</v>
      </c>
      <c r="AL310" s="89">
        <v>26189.549228515629</v>
      </c>
      <c r="AM310" s="89">
        <v>22646.376228828107</v>
      </c>
      <c r="AN310" s="89">
        <v>6183.0013427734511</v>
      </c>
      <c r="AO310" s="89">
        <v>49191.939861328123</v>
      </c>
      <c r="AP310" s="89">
        <v>346.33935900398598</v>
      </c>
      <c r="AQ310" s="89">
        <v>46291.794563734635</v>
      </c>
      <c r="AR310" s="89">
        <v>50901.624350585953</v>
      </c>
      <c r="AS310" s="89">
        <v>60191.021199218754</v>
      </c>
      <c r="AT310" s="89">
        <v>12386.137754590432</v>
      </c>
      <c r="AU310" s="89">
        <v>57352.242918955817</v>
      </c>
      <c r="AV310" s="89">
        <v>32178.800312499985</v>
      </c>
      <c r="AW310" s="89">
        <v>8756.7100480945319</v>
      </c>
      <c r="AX310" s="89">
        <v>53104.870681152352</v>
      </c>
      <c r="AY310" s="89">
        <v>41437.40493164066</v>
      </c>
    </row>
    <row r="311" spans="1:51" x14ac:dyDescent="0.25">
      <c r="A311" s="79">
        <v>43751</v>
      </c>
      <c r="B311" s="80">
        <v>22</v>
      </c>
      <c r="C311" s="89">
        <v>33452.081873046867</v>
      </c>
      <c r="D311" s="89">
        <v>41329.559426031243</v>
      </c>
      <c r="E311" s="89">
        <v>21510.415126953096</v>
      </c>
      <c r="F311" s="89">
        <v>61515.430371093651</v>
      </c>
      <c r="G311" s="89">
        <v>33546.201337890663</v>
      </c>
      <c r="H311" s="89">
        <v>3392.677713132824</v>
      </c>
      <c r="I311" s="89">
        <v>29134.117291015635</v>
      </c>
      <c r="J311" s="89">
        <v>132.65527725219732</v>
      </c>
      <c r="K311" s="89">
        <v>21144.295859015623</v>
      </c>
      <c r="L311" s="89">
        <v>8492.0601337812386</v>
      </c>
      <c r="M311" s="89">
        <v>27105.924995344594</v>
      </c>
      <c r="N311" s="89">
        <v>13930.473324218739</v>
      </c>
      <c r="O311" s="89">
        <v>47037.714851382829</v>
      </c>
      <c r="P311" s="89">
        <v>2710.6747996254267</v>
      </c>
      <c r="Q311" s="89">
        <v>29.626804828643799</v>
      </c>
      <c r="R311" s="89">
        <v>7452.0665893554578</v>
      </c>
      <c r="S311" s="89">
        <v>52018.17631835935</v>
      </c>
      <c r="T311" s="89">
        <v>17704.817705078138</v>
      </c>
      <c r="U311" s="89">
        <v>8936.5600742187708</v>
      </c>
      <c r="V311" s="89">
        <v>74373.158498906239</v>
      </c>
      <c r="W311" s="89">
        <v>3496.9971923828093</v>
      </c>
      <c r="X311" s="89">
        <v>16691.172087018094</v>
      </c>
      <c r="Y311" s="89">
        <v>9327.5500703124962</v>
      </c>
      <c r="Z311" s="89">
        <v>371.60184113769543</v>
      </c>
      <c r="AA311" s="89">
        <v>32668.484281250036</v>
      </c>
      <c r="AB311" s="89">
        <v>18916.364577641965</v>
      </c>
      <c r="AC311" s="89">
        <v>28680.892327403631</v>
      </c>
      <c r="AD311" s="89">
        <v>46707.679304687517</v>
      </c>
      <c r="AE311" s="89">
        <v>9150.8273173828311</v>
      </c>
      <c r="AF311" s="89">
        <v>13.431615705131284</v>
      </c>
      <c r="AG311" s="89">
        <v>27051.103855468751</v>
      </c>
      <c r="AH311" s="89">
        <v>56375.144804687465</v>
      </c>
      <c r="AI311" s="89">
        <v>12611.167822265619</v>
      </c>
      <c r="AJ311" s="89">
        <v>65.666105406249869</v>
      </c>
      <c r="AK311" s="89">
        <v>3774.3535079955982</v>
      </c>
      <c r="AL311" s="89">
        <v>26565.65750781251</v>
      </c>
      <c r="AM311" s="89">
        <v>22667.041037953139</v>
      </c>
      <c r="AN311" s="89">
        <v>6238.0397949218786</v>
      </c>
      <c r="AO311" s="89">
        <v>49906.581677734379</v>
      </c>
      <c r="AP311" s="89">
        <v>371.41483190918007</v>
      </c>
      <c r="AQ311" s="89">
        <v>46087.078044515874</v>
      </c>
      <c r="AR311" s="89">
        <v>51549.42205859378</v>
      </c>
      <c r="AS311" s="89">
        <v>60839.001644531272</v>
      </c>
      <c r="AT311" s="89">
        <v>12549.158040821034</v>
      </c>
      <c r="AU311" s="89">
        <v>57023.583897471421</v>
      </c>
      <c r="AV311" s="89">
        <v>32117.203050781223</v>
      </c>
      <c r="AW311" s="89">
        <v>8660.5368918157983</v>
      </c>
      <c r="AX311" s="89">
        <v>53941.821237792959</v>
      </c>
      <c r="AY311" s="89">
        <v>41875.279603515606</v>
      </c>
    </row>
    <row r="312" spans="1:51" x14ac:dyDescent="0.25">
      <c r="A312" s="79">
        <v>43751</v>
      </c>
      <c r="B312" s="80">
        <v>23</v>
      </c>
      <c r="C312" s="89">
        <v>30753.623144531291</v>
      </c>
      <c r="D312" s="89">
        <v>38704.507379625007</v>
      </c>
      <c r="E312" s="89">
        <v>19616.916962890627</v>
      </c>
      <c r="F312" s="89">
        <v>55167.112898437488</v>
      </c>
      <c r="G312" s="89">
        <v>30700.213062499999</v>
      </c>
      <c r="H312" s="89">
        <v>2704.6894779765707</v>
      </c>
      <c r="I312" s="89">
        <v>26865.140930175752</v>
      </c>
      <c r="J312" s="89">
        <v>113.44371032714851</v>
      </c>
      <c r="K312" s="89">
        <v>19881.441962109355</v>
      </c>
      <c r="L312" s="89">
        <v>8237.9745797109445</v>
      </c>
      <c r="M312" s="89">
        <v>25906.645396902772</v>
      </c>
      <c r="N312" s="89">
        <v>12561.538218750002</v>
      </c>
      <c r="O312" s="89">
        <v>43941.821363882802</v>
      </c>
      <c r="P312" s="89">
        <v>2527.9048207143974</v>
      </c>
      <c r="Q312" s="89">
        <v>29.641110897064209</v>
      </c>
      <c r="R312" s="89">
        <v>6904.6279418945296</v>
      </c>
      <c r="S312" s="89">
        <v>49055.121152343731</v>
      </c>
      <c r="T312" s="89">
        <v>15690.291311523442</v>
      </c>
      <c r="U312" s="89">
        <v>8148.549539062501</v>
      </c>
      <c r="V312" s="89">
        <v>68412.93413115626</v>
      </c>
      <c r="W312" s="89">
        <v>3246.0115600585937</v>
      </c>
      <c r="X312" s="89">
        <v>16005.838413420201</v>
      </c>
      <c r="Y312" s="89">
        <v>8817.7418085937479</v>
      </c>
      <c r="Z312" s="89">
        <v>384.49832434082032</v>
      </c>
      <c r="AA312" s="89">
        <v>30205.707626953128</v>
      </c>
      <c r="AB312" s="89">
        <v>18141.071950688849</v>
      </c>
      <c r="AC312" s="89">
        <v>26263.058360138682</v>
      </c>
      <c r="AD312" s="89">
        <v>43542.705761718746</v>
      </c>
      <c r="AE312" s="89">
        <v>9380.6328505859219</v>
      </c>
      <c r="AF312" s="89">
        <v>13.431615705131284</v>
      </c>
      <c r="AG312" s="89">
        <v>25393.748007812497</v>
      </c>
      <c r="AH312" s="89">
        <v>52422.602500000008</v>
      </c>
      <c r="AI312" s="89">
        <v>11286.420996093748</v>
      </c>
      <c r="AJ312" s="89">
        <v>67.267864548828015</v>
      </c>
      <c r="AK312" s="89">
        <v>3612.9262771606477</v>
      </c>
      <c r="AL312" s="89">
        <v>24824.091935546883</v>
      </c>
      <c r="AM312" s="89">
        <v>21198.969067640661</v>
      </c>
      <c r="AN312" s="89">
        <v>5626.4896728515596</v>
      </c>
      <c r="AO312" s="89">
        <v>46876.425013183587</v>
      </c>
      <c r="AP312" s="89">
        <v>329.77069177245994</v>
      </c>
      <c r="AQ312" s="89">
        <v>43459.292444023704</v>
      </c>
      <c r="AR312" s="89">
        <v>48209.892859374981</v>
      </c>
      <c r="AS312" s="89">
        <v>56954.929078125031</v>
      </c>
      <c r="AT312" s="89">
        <v>12496.523249989448</v>
      </c>
      <c r="AU312" s="89">
        <v>52780.216247080796</v>
      </c>
      <c r="AV312" s="89">
        <v>30402.29917187498</v>
      </c>
      <c r="AW312" s="89">
        <v>8507.356768286234</v>
      </c>
      <c r="AX312" s="89">
        <v>50371.720205078142</v>
      </c>
      <c r="AY312" s="89">
        <v>39755.836882812495</v>
      </c>
    </row>
    <row r="313" spans="1:51" x14ac:dyDescent="0.25">
      <c r="A313" s="79">
        <v>43751</v>
      </c>
      <c r="B313" s="80">
        <v>24</v>
      </c>
      <c r="C313" s="89">
        <v>27244.196294921865</v>
      </c>
      <c r="D313" s="89">
        <v>34214.443613687494</v>
      </c>
      <c r="E313" s="89">
        <v>16906.797099609383</v>
      </c>
      <c r="F313" s="89">
        <v>48619.115281249993</v>
      </c>
      <c r="G313" s="89">
        <v>26419.193050781236</v>
      </c>
      <c r="H313" s="89">
        <v>2937.5760846328121</v>
      </c>
      <c r="I313" s="89">
        <v>24223.599744140647</v>
      </c>
      <c r="J313" s="89">
        <v>99.3812580108643</v>
      </c>
      <c r="K313" s="89">
        <v>17633.254408796867</v>
      </c>
      <c r="L313" s="89">
        <v>7696.3776102890542</v>
      </c>
      <c r="M313" s="89">
        <v>24531.734499900318</v>
      </c>
      <c r="N313" s="89">
        <v>11072.576203124996</v>
      </c>
      <c r="O313" s="89">
        <v>39331.743476593758</v>
      </c>
      <c r="P313" s="89">
        <v>2253.8684283357225</v>
      </c>
      <c r="Q313" s="89">
        <v>29.4303297996521</v>
      </c>
      <c r="R313" s="89">
        <v>5906.7451660156257</v>
      </c>
      <c r="S313" s="89">
        <v>43080.508921874993</v>
      </c>
      <c r="T313" s="89">
        <v>13786.282180664073</v>
      </c>
      <c r="U313" s="89">
        <v>7156.8994023437399</v>
      </c>
      <c r="V313" s="89">
        <v>60008.442612250001</v>
      </c>
      <c r="W313" s="89">
        <v>3021.8414794921882</v>
      </c>
      <c r="X313" s="89">
        <v>14690.699000162453</v>
      </c>
      <c r="Y313" s="89">
        <v>8159.3535644531239</v>
      </c>
      <c r="Z313" s="89">
        <v>334.65965933227545</v>
      </c>
      <c r="AA313" s="89">
        <v>26981.16746679692</v>
      </c>
      <c r="AB313" s="89">
        <v>16749.918819829465</v>
      </c>
      <c r="AC313" s="89">
        <v>22945.843614175006</v>
      </c>
      <c r="AD313" s="89">
        <v>37789.21374609381</v>
      </c>
      <c r="AE313" s="89">
        <v>8132.0636640624907</v>
      </c>
      <c r="AF313" s="89">
        <v>13.431615705131284</v>
      </c>
      <c r="AG313" s="89">
        <v>22439.441957031249</v>
      </c>
      <c r="AH313" s="89">
        <v>43227.001078125024</v>
      </c>
      <c r="AI313" s="89">
        <v>10057.301416015611</v>
      </c>
      <c r="AJ313" s="89">
        <v>62.637990564452764</v>
      </c>
      <c r="AK313" s="89">
        <v>3258.3820922851569</v>
      </c>
      <c r="AL313" s="89">
        <v>21291.113783203131</v>
      </c>
      <c r="AM313" s="89">
        <v>18916.027566585963</v>
      </c>
      <c r="AN313" s="89">
        <v>4651.4634521484313</v>
      </c>
      <c r="AO313" s="89">
        <v>41704.058185058588</v>
      </c>
      <c r="AP313" s="89">
        <v>249.33338366699203</v>
      </c>
      <c r="AQ313" s="89">
        <v>40353.905496586158</v>
      </c>
      <c r="AR313" s="89">
        <v>42979.292323242174</v>
      </c>
      <c r="AS313" s="89">
        <v>49884.969382812502</v>
      </c>
      <c r="AT313" s="89">
        <v>11512.830187477983</v>
      </c>
      <c r="AU313" s="89">
        <v>47015.887747080815</v>
      </c>
      <c r="AV313" s="89">
        <v>26053.35073828126</v>
      </c>
      <c r="AW313" s="89">
        <v>8292.3438053216159</v>
      </c>
      <c r="AX313" s="89">
        <v>43827.571999511732</v>
      </c>
      <c r="AY313" s="89">
        <v>36193.888087890591</v>
      </c>
    </row>
    <row r="314" spans="1:51" x14ac:dyDescent="0.25">
      <c r="A314" s="79">
        <v>43752</v>
      </c>
      <c r="B314" s="80">
        <v>1</v>
      </c>
      <c r="C314" s="89">
        <v>24178.64025781252</v>
      </c>
      <c r="D314" s="89">
        <v>29533.743695031248</v>
      </c>
      <c r="E314" s="89">
        <v>14543.029765625015</v>
      </c>
      <c r="F314" s="89">
        <v>42457.762203125021</v>
      </c>
      <c r="G314" s="89">
        <v>21956.154699218696</v>
      </c>
      <c r="H314" s="89">
        <v>3024.9317272656322</v>
      </c>
      <c r="I314" s="89">
        <v>21628.504613769521</v>
      </c>
      <c r="J314" s="89">
        <v>86.457763671875</v>
      </c>
      <c r="K314" s="89">
        <v>15254.685711242188</v>
      </c>
      <c r="L314" s="89">
        <v>7747.9562282421784</v>
      </c>
      <c r="M314" s="89">
        <v>22342.676293898014</v>
      </c>
      <c r="N314" s="89">
        <v>10028.534591796868</v>
      </c>
      <c r="O314" s="89">
        <v>34347.786874937505</v>
      </c>
      <c r="P314" s="89">
        <v>1761.1643287001302</v>
      </c>
      <c r="Q314" s="89">
        <v>29.52513313293457</v>
      </c>
      <c r="R314" s="89">
        <v>4799.8413146972653</v>
      </c>
      <c r="S314" s="89">
        <v>36070.384218750019</v>
      </c>
      <c r="T314" s="89">
        <v>12355.544750000012</v>
      </c>
      <c r="U314" s="89">
        <v>6217.1732773437407</v>
      </c>
      <c r="V314" s="89">
        <v>50528.697337000012</v>
      </c>
      <c r="W314" s="89">
        <v>2675.6663696289056</v>
      </c>
      <c r="X314" s="89">
        <v>13704.677864787765</v>
      </c>
      <c r="Y314" s="89">
        <v>7151.5385253906215</v>
      </c>
      <c r="Z314" s="89">
        <v>330.42783518066409</v>
      </c>
      <c r="AA314" s="89">
        <v>23253.864985351593</v>
      </c>
      <c r="AB314" s="89">
        <v>15526.496241704495</v>
      </c>
      <c r="AC314" s="89">
        <v>20078.380920433025</v>
      </c>
      <c r="AD314" s="89">
        <v>31638.131761718723</v>
      </c>
      <c r="AE314" s="89">
        <v>7188.8222001953391</v>
      </c>
      <c r="AF314" s="89">
        <v>13.431615705131284</v>
      </c>
      <c r="AG314" s="89">
        <v>18879.540824218755</v>
      </c>
      <c r="AH314" s="89">
        <v>34816.180824218733</v>
      </c>
      <c r="AI314" s="89">
        <v>9017.9899902343695</v>
      </c>
      <c r="AJ314" s="89">
        <v>60.113842117188199</v>
      </c>
      <c r="AK314" s="89">
        <v>3116.6684432983398</v>
      </c>
      <c r="AL314" s="89">
        <v>17363.124037109403</v>
      </c>
      <c r="AM314" s="89">
        <v>15641.728578179716</v>
      </c>
      <c r="AN314" s="89">
        <v>3656.1022949218805</v>
      </c>
      <c r="AO314" s="89">
        <v>35707.271034667981</v>
      </c>
      <c r="AP314" s="89">
        <v>221.67696997070288</v>
      </c>
      <c r="AQ314" s="89">
        <v>37048.059027515883</v>
      </c>
      <c r="AR314" s="89">
        <v>37165.671745117164</v>
      </c>
      <c r="AS314" s="89">
        <v>41996.023103515618</v>
      </c>
      <c r="AT314" s="89">
        <v>11233.442329398851</v>
      </c>
      <c r="AU314" s="89">
        <v>40949.979766612036</v>
      </c>
      <c r="AV314" s="89">
        <v>21874.634724609386</v>
      </c>
      <c r="AW314" s="89">
        <v>6581.7195347415191</v>
      </c>
      <c r="AX314" s="89">
        <v>35903.782739257818</v>
      </c>
      <c r="AY314" s="89">
        <v>33629.852630859423</v>
      </c>
    </row>
    <row r="315" spans="1:51" x14ac:dyDescent="0.25">
      <c r="A315" s="79">
        <v>43752</v>
      </c>
      <c r="B315" s="80">
        <v>2</v>
      </c>
      <c r="C315" s="89">
        <v>22287.467482421904</v>
      </c>
      <c r="D315" s="89">
        <v>25517.182410281253</v>
      </c>
      <c r="E315" s="89">
        <v>12754.971083984368</v>
      </c>
      <c r="F315" s="89">
        <v>37749.797363281243</v>
      </c>
      <c r="G315" s="89">
        <v>18787.038966796812</v>
      </c>
      <c r="H315" s="89">
        <v>3146.2336518906322</v>
      </c>
      <c r="I315" s="89">
        <v>19428.671309082049</v>
      </c>
      <c r="J315" s="89">
        <v>76.472183227539105</v>
      </c>
      <c r="K315" s="89">
        <v>12964.981634460941</v>
      </c>
      <c r="L315" s="89">
        <v>7278.1612511562444</v>
      </c>
      <c r="M315" s="89">
        <v>21672.828163913851</v>
      </c>
      <c r="N315" s="89">
        <v>9568.0841972656144</v>
      </c>
      <c r="O315" s="89">
        <v>29900.191875453122</v>
      </c>
      <c r="P315" s="89">
        <v>1818.5333630947673</v>
      </c>
      <c r="Q315" s="89">
        <v>28.686337471008301</v>
      </c>
      <c r="R315" s="89">
        <v>4108.2946594238274</v>
      </c>
      <c r="S315" s="89">
        <v>30334.674564453133</v>
      </c>
      <c r="T315" s="89">
        <v>11444.236977539071</v>
      </c>
      <c r="U315" s="89">
        <v>5592.7054208984409</v>
      </c>
      <c r="V315" s="89">
        <v>43638.801614187498</v>
      </c>
      <c r="W315" s="89">
        <v>2411.3970336914058</v>
      </c>
      <c r="X315" s="89">
        <v>12870.549594744014</v>
      </c>
      <c r="Y315" s="89">
        <v>5844.4738105468814</v>
      </c>
      <c r="Z315" s="89">
        <v>328.15703598022469</v>
      </c>
      <c r="AA315" s="89">
        <v>19808.397850585963</v>
      </c>
      <c r="AB315" s="89">
        <v>14301.541613774787</v>
      </c>
      <c r="AC315" s="89">
        <v>18180.504391002658</v>
      </c>
      <c r="AD315" s="89">
        <v>26757.966886718768</v>
      </c>
      <c r="AE315" s="89">
        <v>6196.7829208984476</v>
      </c>
      <c r="AF315" s="89">
        <v>13.431615705131284</v>
      </c>
      <c r="AG315" s="89">
        <v>15950.529949218753</v>
      </c>
      <c r="AH315" s="89">
        <v>29308.372394531274</v>
      </c>
      <c r="AI315" s="89">
        <v>8032.6309326171895</v>
      </c>
      <c r="AJ315" s="89">
        <v>62.44659963281282</v>
      </c>
      <c r="AK315" s="89">
        <v>2854.7148742675786</v>
      </c>
      <c r="AL315" s="89">
        <v>14293.271687500011</v>
      </c>
      <c r="AM315" s="89">
        <v>13190.502436078148</v>
      </c>
      <c r="AN315" s="89">
        <v>2848.0237060546897</v>
      </c>
      <c r="AO315" s="89">
        <v>30726.161624023458</v>
      </c>
      <c r="AP315" s="89">
        <v>178.89576062011696</v>
      </c>
      <c r="AQ315" s="89">
        <v>34355.761321601829</v>
      </c>
      <c r="AR315" s="89">
        <v>32451.856687499992</v>
      </c>
      <c r="AS315" s="89">
        <v>35215.924675781294</v>
      </c>
      <c r="AT315" s="89">
        <v>10542.058501436335</v>
      </c>
      <c r="AU315" s="89">
        <v>35806.690549815205</v>
      </c>
      <c r="AV315" s="89">
        <v>17975.838382812522</v>
      </c>
      <c r="AW315" s="89">
        <v>2636.5634678494225</v>
      </c>
      <c r="AX315" s="89">
        <v>29830.10093383789</v>
      </c>
      <c r="AY315" s="89">
        <v>31080.571181640636</v>
      </c>
    </row>
    <row r="316" spans="1:51" x14ac:dyDescent="0.25">
      <c r="A316" s="79">
        <v>43752</v>
      </c>
      <c r="B316" s="80">
        <v>3</v>
      </c>
      <c r="C316" s="89">
        <v>21342.681855468767</v>
      </c>
      <c r="D316" s="89">
        <v>23221.906908812496</v>
      </c>
      <c r="E316" s="89">
        <v>11915.393256835943</v>
      </c>
      <c r="F316" s="89">
        <v>35507.697722656259</v>
      </c>
      <c r="G316" s="89">
        <v>16667.116060546843</v>
      </c>
      <c r="H316" s="89">
        <v>3561.3169157812613</v>
      </c>
      <c r="I316" s="89">
        <v>18076.094387207046</v>
      </c>
      <c r="J316" s="89">
        <v>71.558546066284208</v>
      </c>
      <c r="K316" s="89">
        <v>11612.801296539061</v>
      </c>
      <c r="L316" s="89">
        <v>6911.6966501874867</v>
      </c>
      <c r="M316" s="89">
        <v>21233.367207659405</v>
      </c>
      <c r="N316" s="89">
        <v>8959.6154375000096</v>
      </c>
      <c r="O316" s="89">
        <v>27556.857337320333</v>
      </c>
      <c r="P316" s="89">
        <v>1783.9700692163556</v>
      </c>
      <c r="Q316" s="89">
        <v>28.460726737976071</v>
      </c>
      <c r="R316" s="89">
        <v>3666.4927612304687</v>
      </c>
      <c r="S316" s="89">
        <v>26825.79658496095</v>
      </c>
      <c r="T316" s="89">
        <v>10823.280629882815</v>
      </c>
      <c r="U316" s="89">
        <v>5293.3748525390592</v>
      </c>
      <c r="V316" s="89">
        <v>40200.671921781235</v>
      </c>
      <c r="W316" s="89">
        <v>2394.844458007813</v>
      </c>
      <c r="X316" s="89">
        <v>11432.700329189985</v>
      </c>
      <c r="Y316" s="89">
        <v>6301.9211445312494</v>
      </c>
      <c r="Z316" s="89">
        <v>345.31751207885736</v>
      </c>
      <c r="AA316" s="89">
        <v>17658.090795898432</v>
      </c>
      <c r="AB316" s="89">
        <v>13586.845013188866</v>
      </c>
      <c r="AC316" s="89">
        <v>17456.565943502763</v>
      </c>
      <c r="AD316" s="89">
        <v>24075.897669921869</v>
      </c>
      <c r="AE316" s="89">
        <v>5525.0722099609466</v>
      </c>
      <c r="AF316" s="89">
        <v>13.431615705131284</v>
      </c>
      <c r="AG316" s="89">
        <v>14480.66208984375</v>
      </c>
      <c r="AH316" s="89">
        <v>26312.002492187505</v>
      </c>
      <c r="AI316" s="89">
        <v>7548.6322753906306</v>
      </c>
      <c r="AJ316" s="89">
        <v>60.827752746093722</v>
      </c>
      <c r="AK316" s="89">
        <v>2739.1425354003909</v>
      </c>
      <c r="AL316" s="89">
        <v>12417.843098632809</v>
      </c>
      <c r="AM316" s="89">
        <v>11839.409623578134</v>
      </c>
      <c r="AN316" s="89">
        <v>2367.3394287109386</v>
      </c>
      <c r="AO316" s="89">
        <v>27871.218961914063</v>
      </c>
      <c r="AP316" s="89">
        <v>178.56904858398508</v>
      </c>
      <c r="AQ316" s="89">
        <v>32569.20418429713</v>
      </c>
      <c r="AR316" s="89">
        <v>29520.487130859336</v>
      </c>
      <c r="AS316" s="89">
        <v>31338.937614257815</v>
      </c>
      <c r="AT316" s="89">
        <v>9927.6232560605877</v>
      </c>
      <c r="AU316" s="89">
        <v>33085.933424815164</v>
      </c>
      <c r="AV316" s="89">
        <v>16099.433513671891</v>
      </c>
      <c r="AW316" s="89">
        <v>571.93063381014019</v>
      </c>
      <c r="AX316" s="89">
        <v>26652.410965576179</v>
      </c>
      <c r="AY316" s="89">
        <v>29566.262298828118</v>
      </c>
    </row>
    <row r="317" spans="1:51" x14ac:dyDescent="0.25">
      <c r="A317" s="79">
        <v>43752</v>
      </c>
      <c r="B317" s="80">
        <v>4</v>
      </c>
      <c r="C317" s="89">
        <v>20753.29835742186</v>
      </c>
      <c r="D317" s="89">
        <v>22299.313711062503</v>
      </c>
      <c r="E317" s="89">
        <v>11453.957421875004</v>
      </c>
      <c r="F317" s="89">
        <v>34532.683523437525</v>
      </c>
      <c r="G317" s="89">
        <v>15666.981980468789</v>
      </c>
      <c r="H317" s="89">
        <v>3723.8883403124937</v>
      </c>
      <c r="I317" s="89">
        <v>17525.718279296903</v>
      </c>
      <c r="J317" s="89">
        <v>70.25890922546381</v>
      </c>
      <c r="K317" s="89">
        <v>11024.847492125011</v>
      </c>
      <c r="L317" s="89">
        <v>6825.7604860859328</v>
      </c>
      <c r="M317" s="89">
        <v>20972.011781654877</v>
      </c>
      <c r="N317" s="89">
        <v>8609.2116289062378</v>
      </c>
      <c r="O317" s="89">
        <v>26291.401049999986</v>
      </c>
      <c r="P317" s="89">
        <v>1611.5581700958128</v>
      </c>
      <c r="Q317" s="89">
        <v>28.397714614868157</v>
      </c>
      <c r="R317" s="89">
        <v>3470.0581115722657</v>
      </c>
      <c r="S317" s="89">
        <v>25006.1437763672</v>
      </c>
      <c r="T317" s="89">
        <v>10674.184927734366</v>
      </c>
      <c r="U317" s="89">
        <v>5200.1114941406304</v>
      </c>
      <c r="V317" s="89">
        <v>37702.040216906207</v>
      </c>
      <c r="W317" s="89">
        <v>2345.6927734375004</v>
      </c>
      <c r="X317" s="89">
        <v>11650.811814318777</v>
      </c>
      <c r="Y317" s="89">
        <v>5982.4189707031201</v>
      </c>
      <c r="Z317" s="89">
        <v>332.08994485473642</v>
      </c>
      <c r="AA317" s="89">
        <v>16491.508411132818</v>
      </c>
      <c r="AB317" s="89">
        <v>13416.262779790402</v>
      </c>
      <c r="AC317" s="89">
        <v>16933.080408257661</v>
      </c>
      <c r="AD317" s="89">
        <v>22846.74307812499</v>
      </c>
      <c r="AE317" s="89">
        <v>5146.9310546875067</v>
      </c>
      <c r="AF317" s="89">
        <v>13.431615705131284</v>
      </c>
      <c r="AG317" s="89">
        <v>13683.733777343761</v>
      </c>
      <c r="AH317" s="89">
        <v>25108.395972656239</v>
      </c>
      <c r="AI317" s="89">
        <v>7348.2027587890598</v>
      </c>
      <c r="AJ317" s="89">
        <v>68.439808505858764</v>
      </c>
      <c r="AK317" s="89">
        <v>2663.1378265380868</v>
      </c>
      <c r="AL317" s="89">
        <v>11460.468464843761</v>
      </c>
      <c r="AM317" s="89">
        <v>11262.881346257822</v>
      </c>
      <c r="AN317" s="89">
        <v>2189.1717529296993</v>
      </c>
      <c r="AO317" s="89">
        <v>26340.3664326172</v>
      </c>
      <c r="AP317" s="89">
        <v>169.06998864746103</v>
      </c>
      <c r="AQ317" s="89">
        <v>31777.303104008137</v>
      </c>
      <c r="AR317" s="89">
        <v>27891.576001953104</v>
      </c>
      <c r="AS317" s="89">
        <v>29073.076391601575</v>
      </c>
      <c r="AT317" s="89">
        <v>9765.3556595080336</v>
      </c>
      <c r="AU317" s="89">
        <v>31777.336518565178</v>
      </c>
      <c r="AV317" s="89">
        <v>15108.144644531239</v>
      </c>
      <c r="AW317" s="89">
        <v>-270.72441083083504</v>
      </c>
      <c r="AX317" s="89">
        <v>24762.68437988283</v>
      </c>
      <c r="AY317" s="89">
        <v>29227.334498046901</v>
      </c>
    </row>
    <row r="318" spans="1:51" x14ac:dyDescent="0.25">
      <c r="A318" s="79">
        <v>43752</v>
      </c>
      <c r="B318" s="80">
        <v>5</v>
      </c>
      <c r="C318" s="89">
        <v>20559.591658203128</v>
      </c>
      <c r="D318" s="89">
        <v>21951.01711724999</v>
      </c>
      <c r="E318" s="89">
        <v>11253.891386718758</v>
      </c>
      <c r="F318" s="89">
        <v>34109.444160156265</v>
      </c>
      <c r="G318" s="89">
        <v>15604.666876953128</v>
      </c>
      <c r="H318" s="89">
        <v>3993.9036854843798</v>
      </c>
      <c r="I318" s="89">
        <v>17237.338065917964</v>
      </c>
      <c r="J318" s="89">
        <v>70.81496238708489</v>
      </c>
      <c r="K318" s="89">
        <v>10912.533081093758</v>
      </c>
      <c r="L318" s="89">
        <v>7295.8127043984214</v>
      </c>
      <c r="M318" s="89">
        <v>20151.58352325379</v>
      </c>
      <c r="N318" s="89">
        <v>8537.6164394531279</v>
      </c>
      <c r="O318" s="89">
        <v>26302.479070109344</v>
      </c>
      <c r="P318" s="89">
        <v>1714.0660697859544</v>
      </c>
      <c r="Q318" s="89">
        <v>28.817918300628669</v>
      </c>
      <c r="R318" s="89">
        <v>3366.0023498535156</v>
      </c>
      <c r="S318" s="89">
        <v>24277.777162109389</v>
      </c>
      <c r="T318" s="89">
        <v>10679.689205078104</v>
      </c>
      <c r="U318" s="89">
        <v>5197.4008701171897</v>
      </c>
      <c r="V318" s="89">
        <v>36165.882467109375</v>
      </c>
      <c r="W318" s="89">
        <v>2306.1531860351565</v>
      </c>
      <c r="X318" s="89">
        <v>11281.542151812166</v>
      </c>
      <c r="Y318" s="89">
        <v>6636.3153710937368</v>
      </c>
      <c r="Z318" s="89">
        <v>324.21086841430667</v>
      </c>
      <c r="AA318" s="89">
        <v>16027.221278320298</v>
      </c>
      <c r="AB318" s="89">
        <v>13470.629474126357</v>
      </c>
      <c r="AC318" s="89">
        <v>16805.116830664836</v>
      </c>
      <c r="AD318" s="89">
        <v>22328.904736328139</v>
      </c>
      <c r="AE318" s="89">
        <v>4811.6798632812643</v>
      </c>
      <c r="AF318" s="89">
        <v>13.431615705131284</v>
      </c>
      <c r="AG318" s="89">
        <v>13721.777626953124</v>
      </c>
      <c r="AH318" s="89">
        <v>24494.928248046872</v>
      </c>
      <c r="AI318" s="89">
        <v>7238.466137695319</v>
      </c>
      <c r="AJ318" s="89">
        <v>63.25531625195174</v>
      </c>
      <c r="AK318" s="89">
        <v>2626.1143692016599</v>
      </c>
      <c r="AL318" s="89">
        <v>11064.011520507822</v>
      </c>
      <c r="AM318" s="89">
        <v>10796.045821703112</v>
      </c>
      <c r="AN318" s="89">
        <v>2117.1613281249988</v>
      </c>
      <c r="AO318" s="89">
        <v>25735.644200195304</v>
      </c>
      <c r="AP318" s="89">
        <v>175.94889807128999</v>
      </c>
      <c r="AQ318" s="89">
        <v>31440.87005335182</v>
      </c>
      <c r="AR318" s="89">
        <v>27474.270897460923</v>
      </c>
      <c r="AS318" s="89">
        <v>28428.35233203126</v>
      </c>
      <c r="AT318" s="89">
        <v>9754.2017928786227</v>
      </c>
      <c r="AU318" s="89">
        <v>31611.420686533958</v>
      </c>
      <c r="AV318" s="89">
        <v>14602.506609374992</v>
      </c>
      <c r="AW318" s="89">
        <v>-352.41004818211093</v>
      </c>
      <c r="AX318" s="89">
        <v>24128.701906738275</v>
      </c>
      <c r="AY318" s="89">
        <v>29350.90278125005</v>
      </c>
    </row>
    <row r="319" spans="1:51" x14ac:dyDescent="0.25">
      <c r="A319" s="79">
        <v>43752</v>
      </c>
      <c r="B319" s="80">
        <v>6</v>
      </c>
      <c r="C319" s="89">
        <v>20976.127220703085</v>
      </c>
      <c r="D319" s="89">
        <v>23376.402202718746</v>
      </c>
      <c r="E319" s="89">
        <v>11596.373173828119</v>
      </c>
      <c r="F319" s="89">
        <v>35179.477460937524</v>
      </c>
      <c r="G319" s="89">
        <v>16788.294097656242</v>
      </c>
      <c r="H319" s="89">
        <v>4063.2815642656151</v>
      </c>
      <c r="I319" s="89">
        <v>18112.896478515628</v>
      </c>
      <c r="J319" s="89">
        <v>71.390073776245202</v>
      </c>
      <c r="K319" s="89">
        <v>11310.872506890606</v>
      </c>
      <c r="L319" s="89">
        <v>7554.2248521015454</v>
      </c>
      <c r="M319" s="89">
        <v>20637.359233018076</v>
      </c>
      <c r="N319" s="89">
        <v>8573.8668945312511</v>
      </c>
      <c r="O319" s="89">
        <v>27564.477283968736</v>
      </c>
      <c r="P319" s="89">
        <v>1739.7030242751212</v>
      </c>
      <c r="Q319" s="89">
        <v>28.086008071899418</v>
      </c>
      <c r="R319" s="89">
        <v>3563.2868041992197</v>
      </c>
      <c r="S319" s="89">
        <v>25355.905600585946</v>
      </c>
      <c r="T319" s="89">
        <v>10985.004914062511</v>
      </c>
      <c r="U319" s="89">
        <v>5378.7430810546794</v>
      </c>
      <c r="V319" s="89">
        <v>37067.982080781228</v>
      </c>
      <c r="W319" s="89">
        <v>2425.0149414062507</v>
      </c>
      <c r="X319" s="89">
        <v>10995.626623539461</v>
      </c>
      <c r="Y319" s="89">
        <v>7771.1839277343688</v>
      </c>
      <c r="Z319" s="89">
        <v>332.65426707153324</v>
      </c>
      <c r="AA319" s="89">
        <v>17109.488834960972</v>
      </c>
      <c r="AB319" s="89">
        <v>14328.581346196645</v>
      </c>
      <c r="AC319" s="89">
        <v>17487.889092636113</v>
      </c>
      <c r="AD319" s="89">
        <v>23602.437789062522</v>
      </c>
      <c r="AE319" s="89">
        <v>5019.094565429682</v>
      </c>
      <c r="AF319" s="89">
        <v>13.431615705131284</v>
      </c>
      <c r="AG319" s="89">
        <v>14200.160015624999</v>
      </c>
      <c r="AH319" s="89">
        <v>25663.555453125009</v>
      </c>
      <c r="AI319" s="89">
        <v>7587.0201904296882</v>
      </c>
      <c r="AJ319" s="89">
        <v>61.913044869142141</v>
      </c>
      <c r="AK319" s="89">
        <v>2724.6340087890617</v>
      </c>
      <c r="AL319" s="89">
        <v>11798.124901367193</v>
      </c>
      <c r="AM319" s="89">
        <v>11091.334876671901</v>
      </c>
      <c r="AN319" s="89">
        <v>2258.8110839843694</v>
      </c>
      <c r="AO319" s="89">
        <v>26782.727073730464</v>
      </c>
      <c r="AP319" s="89">
        <v>204.51221801757904</v>
      </c>
      <c r="AQ319" s="89">
        <v>31838.113697765904</v>
      </c>
      <c r="AR319" s="89">
        <v>28907.501097656266</v>
      </c>
      <c r="AS319" s="89">
        <v>30156.918500000011</v>
      </c>
      <c r="AT319" s="89">
        <v>10280.549399443855</v>
      </c>
      <c r="AU319" s="89">
        <v>32747.476182627688</v>
      </c>
      <c r="AV319" s="89">
        <v>15695.997273437515</v>
      </c>
      <c r="AW319" s="89">
        <v>-259.97921350179814</v>
      </c>
      <c r="AX319" s="89">
        <v>25328.355665283179</v>
      </c>
      <c r="AY319" s="89">
        <v>30181.395421875081</v>
      </c>
    </row>
    <row r="320" spans="1:51" x14ac:dyDescent="0.25">
      <c r="A320" s="79">
        <v>43752</v>
      </c>
      <c r="B320" s="80">
        <v>7</v>
      </c>
      <c r="C320" s="89">
        <v>25258.849738281297</v>
      </c>
      <c r="D320" s="89">
        <v>28640.251239546884</v>
      </c>
      <c r="E320" s="89">
        <v>15067.590019531261</v>
      </c>
      <c r="F320" s="89">
        <v>44137.306546875006</v>
      </c>
      <c r="G320" s="89">
        <v>21921.437521484335</v>
      </c>
      <c r="H320" s="89">
        <v>4425.3833806406265</v>
      </c>
      <c r="I320" s="89">
        <v>22413.486912597677</v>
      </c>
      <c r="J320" s="89">
        <v>79.488786697387596</v>
      </c>
      <c r="K320" s="89">
        <v>14364.437540671877</v>
      </c>
      <c r="L320" s="89">
        <v>8530.2769522031394</v>
      </c>
      <c r="M320" s="89">
        <v>23850.163098388159</v>
      </c>
      <c r="N320" s="89">
        <v>10866.712396484367</v>
      </c>
      <c r="O320" s="89">
        <v>34147.570318031278</v>
      </c>
      <c r="P320" s="89">
        <v>2038.1375879355503</v>
      </c>
      <c r="Q320" s="89">
        <v>28.228949546813961</v>
      </c>
      <c r="R320" s="89">
        <v>4821.6819702148441</v>
      </c>
      <c r="S320" s="89">
        <v>31629.910874023437</v>
      </c>
      <c r="T320" s="89">
        <v>12806.356942382816</v>
      </c>
      <c r="U320" s="89">
        <v>6947.3975585937505</v>
      </c>
      <c r="V320" s="89">
        <v>47365.96028529686</v>
      </c>
      <c r="W320" s="89">
        <v>2993.7291870117188</v>
      </c>
      <c r="X320" s="89">
        <v>12388.932980109266</v>
      </c>
      <c r="Y320" s="89">
        <v>9739.1924687499995</v>
      </c>
      <c r="Z320" s="89">
        <v>357.33925969238288</v>
      </c>
      <c r="AA320" s="89">
        <v>20312.585036132834</v>
      </c>
      <c r="AB320" s="89">
        <v>17358.870702641976</v>
      </c>
      <c r="AC320" s="89">
        <v>21044.499249593744</v>
      </c>
      <c r="AD320" s="89">
        <v>30226.904019531215</v>
      </c>
      <c r="AE320" s="89">
        <v>6814.0553203124637</v>
      </c>
      <c r="AF320" s="89">
        <v>13.431615705131284</v>
      </c>
      <c r="AG320" s="89">
        <v>17866.922757812514</v>
      </c>
      <c r="AH320" s="89">
        <v>32981.143246093787</v>
      </c>
      <c r="AI320" s="89">
        <v>8757.6985351562507</v>
      </c>
      <c r="AJ320" s="89">
        <v>66.119121300780847</v>
      </c>
      <c r="AK320" s="89">
        <v>2786.1382232666015</v>
      </c>
      <c r="AL320" s="89">
        <v>14511.00592187501</v>
      </c>
      <c r="AM320" s="89">
        <v>13599.123622046889</v>
      </c>
      <c r="AN320" s="89">
        <v>3205.7585937499889</v>
      </c>
      <c r="AO320" s="89">
        <v>33024.801755859342</v>
      </c>
      <c r="AP320" s="89">
        <v>211.35180700683702</v>
      </c>
      <c r="AQ320" s="89">
        <v>36759.107959258065</v>
      </c>
      <c r="AR320" s="89">
        <v>35153.58890429687</v>
      </c>
      <c r="AS320" s="89">
        <v>37809.648414062482</v>
      </c>
      <c r="AT320" s="89">
        <v>11503.951545445814</v>
      </c>
      <c r="AU320" s="89">
        <v>41157.200758799554</v>
      </c>
      <c r="AV320" s="89">
        <v>19307.105865234364</v>
      </c>
      <c r="AW320" s="89">
        <v>178.20360066359854</v>
      </c>
      <c r="AX320" s="89">
        <v>31034.286263427734</v>
      </c>
      <c r="AY320" s="89">
        <v>34841.332603515642</v>
      </c>
    </row>
    <row r="321" spans="1:51" x14ac:dyDescent="0.25">
      <c r="A321" s="79">
        <v>43752</v>
      </c>
      <c r="B321" s="80">
        <v>8</v>
      </c>
      <c r="C321" s="89">
        <v>31211.721191406232</v>
      </c>
      <c r="D321" s="89">
        <v>33627.973202843743</v>
      </c>
      <c r="E321" s="89">
        <v>17223.686425781245</v>
      </c>
      <c r="F321" s="89">
        <v>55022.217703125003</v>
      </c>
      <c r="G321" s="89">
        <v>24794.685272645474</v>
      </c>
      <c r="H321" s="89">
        <v>4703.3761919218823</v>
      </c>
      <c r="I321" s="89">
        <v>29092.095910156244</v>
      </c>
      <c r="J321" s="89">
        <v>89.124433517456097</v>
      </c>
      <c r="K321" s="89">
        <v>17427.198296781247</v>
      </c>
      <c r="L321" s="89">
        <v>9645.3783497734312</v>
      </c>
      <c r="M321" s="89">
        <v>29046.203593321574</v>
      </c>
      <c r="N321" s="89">
        <v>11398.650921875013</v>
      </c>
      <c r="O321" s="89">
        <v>43529.483745765618</v>
      </c>
      <c r="P321" s="89">
        <v>2178.4429436299783</v>
      </c>
      <c r="Q321" s="89">
        <v>30.586540222167969</v>
      </c>
      <c r="R321" s="89">
        <v>4940.7399353027349</v>
      </c>
      <c r="S321" s="89">
        <v>37062.537335937486</v>
      </c>
      <c r="T321" s="89">
        <v>13711.558324218759</v>
      </c>
      <c r="U321" s="89">
        <v>7253.6139921875101</v>
      </c>
      <c r="V321" s="89">
        <v>54585.985921937521</v>
      </c>
      <c r="W321" s="89">
        <v>3613.0606933593808</v>
      </c>
      <c r="X321" s="89">
        <v>14552.741951837032</v>
      </c>
      <c r="Y321" s="89">
        <v>12459.025777343739</v>
      </c>
      <c r="Z321" s="89">
        <v>337.04604589233384</v>
      </c>
      <c r="AA321" s="89">
        <v>23702.432472656237</v>
      </c>
      <c r="AB321" s="89">
        <v>24190.215108891953</v>
      </c>
      <c r="AC321" s="89">
        <v>24687.492763544509</v>
      </c>
      <c r="AD321" s="89">
        <v>32829.743437499965</v>
      </c>
      <c r="AE321" s="89">
        <v>8175.6983945312468</v>
      </c>
      <c r="AF321" s="89">
        <v>13.431615705131284</v>
      </c>
      <c r="AG321" s="89">
        <v>20853.808488281247</v>
      </c>
      <c r="AH321" s="89">
        <v>35402.417394531265</v>
      </c>
      <c r="AI321" s="89">
        <v>10105.60756835939</v>
      </c>
      <c r="AJ321" s="89">
        <v>109.43640867968787</v>
      </c>
      <c r="AK321" s="89">
        <v>3238.4025161743161</v>
      </c>
      <c r="AL321" s="89">
        <v>16188.221529296879</v>
      </c>
      <c r="AM321" s="89">
        <v>15356.426943078146</v>
      </c>
      <c r="AN321" s="89">
        <v>3579.3280273437394</v>
      </c>
      <c r="AO321" s="89">
        <v>38461.47829150394</v>
      </c>
      <c r="AP321" s="89">
        <v>246.87245763937597</v>
      </c>
      <c r="AQ321" s="89">
        <v>47358.971143281509</v>
      </c>
      <c r="AR321" s="89">
        <v>42679.164556640702</v>
      </c>
      <c r="AS321" s="89">
        <v>43174.793529296876</v>
      </c>
      <c r="AT321" s="89">
        <v>13067.541954421802</v>
      </c>
      <c r="AU321" s="89">
        <v>49440.610911143311</v>
      </c>
      <c r="AV321" s="89">
        <v>20152.378636718753</v>
      </c>
      <c r="AW321" s="89">
        <v>32.150106479712122</v>
      </c>
      <c r="AX321" s="89">
        <v>34189.78544921874</v>
      </c>
      <c r="AY321" s="89">
        <v>45866.213140625026</v>
      </c>
    </row>
    <row r="322" spans="1:51" x14ac:dyDescent="0.25">
      <c r="A322" s="79">
        <v>43752</v>
      </c>
      <c r="B322" s="80">
        <v>9</v>
      </c>
      <c r="C322" s="89">
        <v>35354.426285156209</v>
      </c>
      <c r="D322" s="89">
        <v>38217.721019218763</v>
      </c>
      <c r="E322" s="89">
        <v>18008.729414062484</v>
      </c>
      <c r="F322" s="89">
        <v>59283.060242187486</v>
      </c>
      <c r="G322" s="89">
        <v>27689.200659971313</v>
      </c>
      <c r="H322" s="89">
        <v>6862.561105125008</v>
      </c>
      <c r="I322" s="89">
        <v>33586.736498046877</v>
      </c>
      <c r="J322" s="89">
        <v>97.43330001831049</v>
      </c>
      <c r="K322" s="89">
        <v>19699.722601750003</v>
      </c>
      <c r="L322" s="89">
        <v>11250.70570367967</v>
      </c>
      <c r="M322" s="89">
        <v>34670.805927621062</v>
      </c>
      <c r="N322" s="89">
        <v>11066.353968749989</v>
      </c>
      <c r="O322" s="89">
        <v>49075.567660406268</v>
      </c>
      <c r="P322" s="89">
        <v>2418.2066752517835</v>
      </c>
      <c r="Q322" s="89">
        <v>29.818511009216301</v>
      </c>
      <c r="R322" s="89">
        <v>4477.9925842285193</v>
      </c>
      <c r="S322" s="89">
        <v>39718.166607421867</v>
      </c>
      <c r="T322" s="89">
        <v>14644.925245117187</v>
      </c>
      <c r="U322" s="89">
        <v>7232.2044599609408</v>
      </c>
      <c r="V322" s="89">
        <v>53451.297312999981</v>
      </c>
      <c r="W322" s="89">
        <v>4361.7300781249887</v>
      </c>
      <c r="X322" s="89">
        <v>16943.23676604313</v>
      </c>
      <c r="Y322" s="89">
        <v>15813.400828124995</v>
      </c>
      <c r="Z322" s="89">
        <v>419.65500981445325</v>
      </c>
      <c r="AA322" s="89">
        <v>25541.384333984402</v>
      </c>
      <c r="AB322" s="89">
        <v>30328.183894048245</v>
      </c>
      <c r="AC322" s="89">
        <v>26686.990420837385</v>
      </c>
      <c r="AD322" s="89">
        <v>31396.811492187513</v>
      </c>
      <c r="AE322" s="89">
        <v>10001.703111328119</v>
      </c>
      <c r="AF322" s="89">
        <v>13.431615705131284</v>
      </c>
      <c r="AG322" s="89">
        <v>20906.811769531254</v>
      </c>
      <c r="AH322" s="89">
        <v>32699.027886718737</v>
      </c>
      <c r="AI322" s="89">
        <v>12376.79750976562</v>
      </c>
      <c r="AJ322" s="89">
        <v>180.64820405468708</v>
      </c>
      <c r="AK322" s="89">
        <v>4303.4150197592871</v>
      </c>
      <c r="AL322" s="89">
        <v>15874.896158203128</v>
      </c>
      <c r="AM322" s="89">
        <v>16935.250643234369</v>
      </c>
      <c r="AN322" s="89">
        <v>3144.8759277343697</v>
      </c>
      <c r="AO322" s="89">
        <v>42579.733887695307</v>
      </c>
      <c r="AP322" s="89">
        <v>365.13465076146997</v>
      </c>
      <c r="AQ322" s="89">
        <v>58583.910015258014</v>
      </c>
      <c r="AR322" s="89">
        <v>49644.41777539059</v>
      </c>
      <c r="AS322" s="89">
        <v>44752.945382812512</v>
      </c>
      <c r="AT322" s="89">
        <v>14549.125619445682</v>
      </c>
      <c r="AU322" s="89">
        <v>52026.420670908934</v>
      </c>
      <c r="AV322" s="89">
        <v>20150.398445312476</v>
      </c>
      <c r="AW322" s="89">
        <v>-209.89097991393209</v>
      </c>
      <c r="AX322" s="89">
        <v>33466.717730712902</v>
      </c>
      <c r="AY322" s="89">
        <v>56748.338332031264</v>
      </c>
    </row>
    <row r="323" spans="1:51" x14ac:dyDescent="0.25">
      <c r="A323" s="79">
        <v>43752</v>
      </c>
      <c r="B323" s="80">
        <v>10</v>
      </c>
      <c r="C323" s="89">
        <v>40887.622750000053</v>
      </c>
      <c r="D323" s="89">
        <v>42908.488050718748</v>
      </c>
      <c r="E323" s="89">
        <v>20027.979638671884</v>
      </c>
      <c r="F323" s="89">
        <v>65983.026585937536</v>
      </c>
      <c r="G323" s="89">
        <v>34138.872836816197</v>
      </c>
      <c r="H323" s="89">
        <v>8216.7277945625046</v>
      </c>
      <c r="I323" s="89">
        <v>37609.911381835998</v>
      </c>
      <c r="J323" s="89">
        <v>102.86561775207511</v>
      </c>
      <c r="K323" s="89">
        <v>21836.034954875009</v>
      </c>
      <c r="L323" s="89">
        <v>12028.050445921866</v>
      </c>
      <c r="M323" s="89">
        <v>38822.522297057607</v>
      </c>
      <c r="N323" s="89">
        <v>12825.815019531248</v>
      </c>
      <c r="O323" s="89">
        <v>54213.778463015668</v>
      </c>
      <c r="P323" s="89">
        <v>2927.8991466838474</v>
      </c>
      <c r="Q323" s="89">
        <v>31.114378452301032</v>
      </c>
      <c r="R323" s="89">
        <v>4776.0249511718748</v>
      </c>
      <c r="S323" s="89">
        <v>42913.708720703151</v>
      </c>
      <c r="T323" s="89">
        <v>17358.682232421863</v>
      </c>
      <c r="U323" s="89">
        <v>8492.5308818359517</v>
      </c>
      <c r="V323" s="89">
        <v>57627.739946562491</v>
      </c>
      <c r="W323" s="89">
        <v>5338.9071044921902</v>
      </c>
      <c r="X323" s="89">
        <v>18377.282631691607</v>
      </c>
      <c r="Y323" s="89">
        <v>18318.069550781256</v>
      </c>
      <c r="Z323" s="89">
        <v>410.65873647460933</v>
      </c>
      <c r="AA323" s="89">
        <v>27764.06863085939</v>
      </c>
      <c r="AB323" s="89">
        <v>33900.185653813831</v>
      </c>
      <c r="AC323" s="89">
        <v>30406.034643605042</v>
      </c>
      <c r="AD323" s="89">
        <v>33576.18862500001</v>
      </c>
      <c r="AE323" s="89">
        <v>10984.16407617189</v>
      </c>
      <c r="AF323" s="89">
        <v>13.431615705131284</v>
      </c>
      <c r="AG323" s="89">
        <v>22816.560449218749</v>
      </c>
      <c r="AH323" s="89">
        <v>32762.454003906241</v>
      </c>
      <c r="AI323" s="89">
        <v>14568.303710937513</v>
      </c>
      <c r="AJ323" s="89">
        <v>241.77018466797023</v>
      </c>
      <c r="AK323" s="89">
        <v>4991.3564492758878</v>
      </c>
      <c r="AL323" s="89">
        <v>16293.527701171879</v>
      </c>
      <c r="AM323" s="89">
        <v>18310.294125250013</v>
      </c>
      <c r="AN323" s="89">
        <v>3246.6717773437394</v>
      </c>
      <c r="AO323" s="89">
        <v>47370.383999999998</v>
      </c>
      <c r="AP323" s="89">
        <v>619.40070082135901</v>
      </c>
      <c r="AQ323" s="89">
        <v>67530.100691304935</v>
      </c>
      <c r="AR323" s="89">
        <v>56277.554761718733</v>
      </c>
      <c r="AS323" s="89">
        <v>47064.139167968744</v>
      </c>
      <c r="AT323" s="89">
        <v>15798.161761892836</v>
      </c>
      <c r="AU323" s="89">
        <v>56350.563440440186</v>
      </c>
      <c r="AV323" s="89">
        <v>21445.182222656236</v>
      </c>
      <c r="AW323" s="89">
        <v>208.45824374375979</v>
      </c>
      <c r="AX323" s="89">
        <v>35822.862354736346</v>
      </c>
      <c r="AY323" s="89">
        <v>65975.848078125055</v>
      </c>
    </row>
    <row r="324" spans="1:51" x14ac:dyDescent="0.25">
      <c r="A324" s="79">
        <v>43752</v>
      </c>
      <c r="B324" s="80">
        <v>11</v>
      </c>
      <c r="C324" s="89">
        <v>44178.734214843826</v>
      </c>
      <c r="D324" s="89">
        <v>43971.798745718748</v>
      </c>
      <c r="E324" s="89">
        <v>21515.058896484396</v>
      </c>
      <c r="F324" s="89">
        <v>71822.63714843757</v>
      </c>
      <c r="G324" s="89">
        <v>37536.90261826972</v>
      </c>
      <c r="H324" s="89">
        <v>8713.4068468437508</v>
      </c>
      <c r="I324" s="89">
        <v>40921.964160156247</v>
      </c>
      <c r="J324" s="89">
        <v>105.4891948699951</v>
      </c>
      <c r="K324" s="89">
        <v>23214.206009421883</v>
      </c>
      <c r="L324" s="89">
        <v>12342.191343062523</v>
      </c>
      <c r="M324" s="89">
        <v>40146.009659129522</v>
      </c>
      <c r="N324" s="89">
        <v>14590.602292968748</v>
      </c>
      <c r="O324" s="89">
        <v>58518.318661375</v>
      </c>
      <c r="P324" s="89">
        <v>2910.6558515050724</v>
      </c>
      <c r="Q324" s="89">
        <v>32.266251564025879</v>
      </c>
      <c r="R324" s="89">
        <v>5020.1226684570311</v>
      </c>
      <c r="S324" s="89">
        <v>45802.443947265623</v>
      </c>
      <c r="T324" s="89">
        <v>19598.118068359385</v>
      </c>
      <c r="U324" s="89">
        <v>9203.5238632812616</v>
      </c>
      <c r="V324" s="89">
        <v>62395.140743593773</v>
      </c>
      <c r="W324" s="89">
        <v>5854.7570556640512</v>
      </c>
      <c r="X324" s="89">
        <v>18790.908349116504</v>
      </c>
      <c r="Y324" s="89">
        <v>20083.404402343753</v>
      </c>
      <c r="Z324" s="89">
        <v>448.92683868408199</v>
      </c>
      <c r="AA324" s="89">
        <v>29016.512769531302</v>
      </c>
      <c r="AB324" s="89">
        <v>35100.505606938852</v>
      </c>
      <c r="AC324" s="89">
        <v>32888.282182189199</v>
      </c>
      <c r="AD324" s="89">
        <v>35542.591496093752</v>
      </c>
      <c r="AE324" s="89">
        <v>11418.515550781227</v>
      </c>
      <c r="AF324" s="89">
        <v>13.431615705131284</v>
      </c>
      <c r="AG324" s="89">
        <v>23998.53416015625</v>
      </c>
      <c r="AH324" s="89">
        <v>35546.348472656246</v>
      </c>
      <c r="AI324" s="89">
        <v>15725.011572265628</v>
      </c>
      <c r="AJ324" s="89">
        <v>264.8284420937506</v>
      </c>
      <c r="AK324" s="89">
        <v>5257.2408706432534</v>
      </c>
      <c r="AL324" s="89">
        <v>17044.780111328113</v>
      </c>
      <c r="AM324" s="89">
        <v>19688.567765875021</v>
      </c>
      <c r="AN324" s="89">
        <v>3539.0610351562609</v>
      </c>
      <c r="AO324" s="89">
        <v>50246.598894531235</v>
      </c>
      <c r="AP324" s="89">
        <v>361.51956597716088</v>
      </c>
      <c r="AQ324" s="89">
        <v>72302.067430742463</v>
      </c>
      <c r="AR324" s="89">
        <v>59636.273257812521</v>
      </c>
      <c r="AS324" s="89">
        <v>49907.444541015604</v>
      </c>
      <c r="AT324" s="89">
        <v>16537.535354522781</v>
      </c>
      <c r="AU324" s="89">
        <v>59292.358795908964</v>
      </c>
      <c r="AV324" s="89">
        <v>23112.634515624981</v>
      </c>
      <c r="AW324" s="89">
        <v>1862.3045526267265</v>
      </c>
      <c r="AX324" s="89">
        <v>38102.795439453133</v>
      </c>
      <c r="AY324" s="89">
        <v>70431.482019531162</v>
      </c>
    </row>
    <row r="325" spans="1:51" x14ac:dyDescent="0.25">
      <c r="A325" s="79">
        <v>43752</v>
      </c>
      <c r="B325" s="80">
        <v>12</v>
      </c>
      <c r="C325" s="89">
        <v>46711.619753906263</v>
      </c>
      <c r="D325" s="89">
        <v>45181.549347343745</v>
      </c>
      <c r="E325" s="89">
        <v>23548.769824218754</v>
      </c>
      <c r="F325" s="89">
        <v>75660.718082031206</v>
      </c>
      <c r="G325" s="89">
        <v>38835.025103202708</v>
      </c>
      <c r="H325" s="89">
        <v>8849.681800593753</v>
      </c>
      <c r="I325" s="89">
        <v>42536.437017578086</v>
      </c>
      <c r="J325" s="89">
        <v>121.9838466644286</v>
      </c>
      <c r="K325" s="89">
        <v>24023.7820674375</v>
      </c>
      <c r="L325" s="89">
        <v>12958.943473695321</v>
      </c>
      <c r="M325" s="89">
        <v>41367.475987467355</v>
      </c>
      <c r="N325" s="89">
        <v>15751.411113281252</v>
      </c>
      <c r="O325" s="89">
        <v>60637.20503754689</v>
      </c>
      <c r="P325" s="89">
        <v>2203.3949867998649</v>
      </c>
      <c r="Q325" s="89">
        <v>32.618598937988281</v>
      </c>
      <c r="R325" s="89">
        <v>5350.8068237304688</v>
      </c>
      <c r="S325" s="89">
        <v>48063.562167968739</v>
      </c>
      <c r="T325" s="89">
        <v>21486.029250000007</v>
      </c>
      <c r="U325" s="89">
        <v>10067.932045989757</v>
      </c>
      <c r="V325" s="89">
        <v>66705.687514906313</v>
      </c>
      <c r="W325" s="89">
        <v>5988.9121337890492</v>
      </c>
      <c r="X325" s="89">
        <v>20179.517540577825</v>
      </c>
      <c r="Y325" s="89">
        <v>20278.530527343741</v>
      </c>
      <c r="Z325" s="89">
        <v>463.43497279052752</v>
      </c>
      <c r="AA325" s="89">
        <v>30343.748419921885</v>
      </c>
      <c r="AB325" s="89">
        <v>35788.609876470087</v>
      </c>
      <c r="AC325" s="89">
        <v>35425.19738910946</v>
      </c>
      <c r="AD325" s="89">
        <v>37438.63387500005</v>
      </c>
      <c r="AE325" s="89">
        <v>11671.409703125018</v>
      </c>
      <c r="AF325" s="89">
        <v>13.431615705131284</v>
      </c>
      <c r="AG325" s="89">
        <v>24813.127082031249</v>
      </c>
      <c r="AH325" s="89">
        <v>37910.467714843748</v>
      </c>
      <c r="AI325" s="89">
        <v>16326.403222656252</v>
      </c>
      <c r="AJ325" s="89">
        <v>260.62354563671801</v>
      </c>
      <c r="AK325" s="89">
        <v>5430.8935581873311</v>
      </c>
      <c r="AL325" s="89">
        <v>18261.374814453131</v>
      </c>
      <c r="AM325" s="89">
        <v>20793.884460593752</v>
      </c>
      <c r="AN325" s="89">
        <v>3832.4993652343692</v>
      </c>
      <c r="AO325" s="89">
        <v>52119.747518554715</v>
      </c>
      <c r="AP325" s="89">
        <v>440.54220927904856</v>
      </c>
      <c r="AQ325" s="89">
        <v>74996.024882945567</v>
      </c>
      <c r="AR325" s="89">
        <v>61860.743798828065</v>
      </c>
      <c r="AS325" s="89">
        <v>52120.992207031231</v>
      </c>
      <c r="AT325" s="89">
        <v>17122.712026861383</v>
      </c>
      <c r="AU325" s="89">
        <v>61137.06768653397</v>
      </c>
      <c r="AV325" s="89">
        <v>24882.432863281272</v>
      </c>
      <c r="AW325" s="89">
        <v>-6265.0052236513729</v>
      </c>
      <c r="AX325" s="89">
        <v>40531.137250976564</v>
      </c>
      <c r="AY325" s="89">
        <v>72467.154929687516</v>
      </c>
    </row>
    <row r="326" spans="1:51" x14ac:dyDescent="0.25">
      <c r="A326" s="79">
        <v>43752</v>
      </c>
      <c r="B326" s="80">
        <v>13</v>
      </c>
      <c r="C326" s="89">
        <v>47242.761832031196</v>
      </c>
      <c r="D326" s="89">
        <v>45579.619769531244</v>
      </c>
      <c r="E326" s="89">
        <v>24280.568212890612</v>
      </c>
      <c r="F326" s="89">
        <v>76693.984421874979</v>
      </c>
      <c r="G326" s="89">
        <v>39951.872410986354</v>
      </c>
      <c r="H326" s="89">
        <v>8781.0789128437518</v>
      </c>
      <c r="I326" s="89">
        <v>43273.466893554672</v>
      </c>
      <c r="J326" s="89">
        <v>123.91779327392581</v>
      </c>
      <c r="K326" s="89">
        <v>24412.903743359388</v>
      </c>
      <c r="L326" s="89">
        <v>12559.493945414075</v>
      </c>
      <c r="M326" s="89">
        <v>40455.22982171375</v>
      </c>
      <c r="N326" s="89">
        <v>16413.577292968748</v>
      </c>
      <c r="O326" s="89">
        <v>61673.892806468735</v>
      </c>
      <c r="P326" s="89">
        <v>2863.5325971637258</v>
      </c>
      <c r="Q326" s="89">
        <v>42.116240501403745</v>
      </c>
      <c r="R326" s="89">
        <v>5539.6312499999976</v>
      </c>
      <c r="S326" s="89">
        <v>49191.001601562471</v>
      </c>
      <c r="T326" s="89">
        <v>22278.995249999996</v>
      </c>
      <c r="U326" s="89">
        <v>10578.743046539545</v>
      </c>
      <c r="V326" s="89">
        <v>69313.583272406308</v>
      </c>
      <c r="W326" s="89">
        <v>5857.3455810546902</v>
      </c>
      <c r="X326" s="89">
        <v>19835.992529550105</v>
      </c>
      <c r="Y326" s="89">
        <v>19225.789296874995</v>
      </c>
      <c r="Z326" s="89">
        <v>275.54015487213138</v>
      </c>
      <c r="AA326" s="89">
        <v>30974.478619140638</v>
      </c>
      <c r="AB326" s="89">
        <v>36217.366368657604</v>
      </c>
      <c r="AC326" s="89">
        <v>36715.542276427463</v>
      </c>
      <c r="AD326" s="89">
        <v>37906.905289062517</v>
      </c>
      <c r="AE326" s="89">
        <v>11470.399032422252</v>
      </c>
      <c r="AF326" s="89">
        <v>13.431615705131284</v>
      </c>
      <c r="AG326" s="89">
        <v>25283.138871093743</v>
      </c>
      <c r="AH326" s="89">
        <v>39177.388023437517</v>
      </c>
      <c r="AI326" s="89">
        <v>16070.227490234372</v>
      </c>
      <c r="AJ326" s="89">
        <v>245.75486727539112</v>
      </c>
      <c r="AK326" s="89">
        <v>5259.2584456047953</v>
      </c>
      <c r="AL326" s="89">
        <v>18884.090642578136</v>
      </c>
      <c r="AM326" s="89">
        <v>20800.4214721719</v>
      </c>
      <c r="AN326" s="89">
        <v>3906.7797363281197</v>
      </c>
      <c r="AO326" s="89">
        <v>52326.357029296858</v>
      </c>
      <c r="AP326" s="89">
        <v>627.21229101113909</v>
      </c>
      <c r="AQ326" s="89">
        <v>75489.00471578924</v>
      </c>
      <c r="AR326" s="89">
        <v>61828.519673828036</v>
      </c>
      <c r="AS326" s="89">
        <v>53570.558953125015</v>
      </c>
      <c r="AT326" s="89">
        <v>17218.353192883835</v>
      </c>
      <c r="AU326" s="89">
        <v>62012.013913096504</v>
      </c>
      <c r="AV326" s="89">
        <v>25002.31873046876</v>
      </c>
      <c r="AW326" s="89">
        <v>-5927.918176462993</v>
      </c>
      <c r="AX326" s="89">
        <v>41663.017983398415</v>
      </c>
      <c r="AY326" s="89">
        <v>72551.539761718814</v>
      </c>
    </row>
    <row r="327" spans="1:51" x14ac:dyDescent="0.25">
      <c r="A327" s="79">
        <v>43752</v>
      </c>
      <c r="B327" s="80">
        <v>14</v>
      </c>
      <c r="C327" s="89">
        <v>46995.0931367187</v>
      </c>
      <c r="D327" s="89">
        <v>44150.311598531247</v>
      </c>
      <c r="E327" s="89">
        <v>24264.874150390599</v>
      </c>
      <c r="F327" s="89">
        <v>76573.521367187539</v>
      </c>
      <c r="G327" s="89">
        <v>37723.284375691073</v>
      </c>
      <c r="H327" s="89">
        <v>8447.0199382499977</v>
      </c>
      <c r="I327" s="89">
        <v>43451.959933593767</v>
      </c>
      <c r="J327" s="89">
        <v>120.3595886230469</v>
      </c>
      <c r="K327" s="89">
        <v>23447.104882531265</v>
      </c>
      <c r="L327" s="89">
        <v>11887.263041156224</v>
      </c>
      <c r="M327" s="89">
        <v>38943.945715908165</v>
      </c>
      <c r="N327" s="89">
        <v>16279.229847656252</v>
      </c>
      <c r="O327" s="89">
        <v>60836.090596546899</v>
      </c>
      <c r="P327" s="89">
        <v>3675.2439706122314</v>
      </c>
      <c r="Q327" s="89">
        <v>34.703351020812988</v>
      </c>
      <c r="R327" s="89">
        <v>5671.8846923828123</v>
      </c>
      <c r="S327" s="89">
        <v>48080.94521679687</v>
      </c>
      <c r="T327" s="89">
        <v>22357.386865234366</v>
      </c>
      <c r="U327" s="89">
        <v>10898.25187369071</v>
      </c>
      <c r="V327" s="89">
        <v>69019.400881156194</v>
      </c>
      <c r="W327" s="89">
        <v>5573.8232910156194</v>
      </c>
      <c r="X327" s="89">
        <v>18920.024784312871</v>
      </c>
      <c r="Y327" s="89">
        <v>18776.490792968758</v>
      </c>
      <c r="Z327" s="89">
        <v>429.20774470214855</v>
      </c>
      <c r="AA327" s="89">
        <v>29733.364406249962</v>
      </c>
      <c r="AB327" s="89">
        <v>36308.196290532585</v>
      </c>
      <c r="AC327" s="89">
        <v>36250.586396929961</v>
      </c>
      <c r="AD327" s="89">
        <v>38106.526285156251</v>
      </c>
      <c r="AE327" s="89">
        <v>11381.992769531256</v>
      </c>
      <c r="AF327" s="89">
        <v>13.431615705131284</v>
      </c>
      <c r="AG327" s="89">
        <v>25033.985941406248</v>
      </c>
      <c r="AH327" s="89">
        <v>39990.808027343781</v>
      </c>
      <c r="AI327" s="89">
        <v>14894.557031249989</v>
      </c>
      <c r="AJ327" s="89">
        <v>207.02662850781184</v>
      </c>
      <c r="AK327" s="89">
        <v>5282.5681608570403</v>
      </c>
      <c r="AL327" s="89">
        <v>19282.042326171879</v>
      </c>
      <c r="AM327" s="89">
        <v>21100.218217328133</v>
      </c>
      <c r="AN327" s="89">
        <v>3955.0160644531206</v>
      </c>
      <c r="AO327" s="89">
        <v>52256.972840820352</v>
      </c>
      <c r="AP327" s="89">
        <v>901.49376205436408</v>
      </c>
      <c r="AQ327" s="89">
        <v>75395.411900007981</v>
      </c>
      <c r="AR327" s="89">
        <v>60397.822050781258</v>
      </c>
      <c r="AS327" s="89">
        <v>52940.468173828129</v>
      </c>
      <c r="AT327" s="89">
        <v>16888.414224387332</v>
      </c>
      <c r="AU327" s="89">
        <v>61082.150010752768</v>
      </c>
      <c r="AV327" s="89">
        <v>25074.894406249987</v>
      </c>
      <c r="AW327" s="89">
        <v>-6466.9803607825206</v>
      </c>
      <c r="AX327" s="89">
        <v>41860.002133789058</v>
      </c>
      <c r="AY327" s="89">
        <v>72192.167257812558</v>
      </c>
    </row>
    <row r="328" spans="1:51" x14ac:dyDescent="0.25">
      <c r="A328" s="79">
        <v>43752</v>
      </c>
      <c r="B328" s="80">
        <v>15</v>
      </c>
      <c r="C328" s="89">
        <v>46522.351640624998</v>
      </c>
      <c r="D328" s="89">
        <v>44864.211336187502</v>
      </c>
      <c r="E328" s="89">
        <v>24261.831328125023</v>
      </c>
      <c r="F328" s="89">
        <v>76013.102730468687</v>
      </c>
      <c r="G328" s="89">
        <v>40923.306109783582</v>
      </c>
      <c r="H328" s="89">
        <v>8717.8503021250053</v>
      </c>
      <c r="I328" s="89">
        <v>43059.828854492167</v>
      </c>
      <c r="J328" s="89">
        <v>106.95504951477061</v>
      </c>
      <c r="K328" s="89">
        <v>23942.702297328124</v>
      </c>
      <c r="L328" s="89">
        <v>12442.739810898425</v>
      </c>
      <c r="M328" s="89">
        <v>40270.734721873821</v>
      </c>
      <c r="N328" s="89">
        <v>16075.744703124996</v>
      </c>
      <c r="O328" s="89">
        <v>59675.275341015615</v>
      </c>
      <c r="P328" s="89">
        <v>2695.0547082921421</v>
      </c>
      <c r="Q328" s="89">
        <v>34.863151550292976</v>
      </c>
      <c r="R328" s="89">
        <v>5738.2715942382811</v>
      </c>
      <c r="S328" s="89">
        <v>48780.596326171872</v>
      </c>
      <c r="T328" s="89">
        <v>22820.503617187493</v>
      </c>
      <c r="U328" s="89">
        <v>11173.279399325038</v>
      </c>
      <c r="V328" s="89">
        <v>68948.631478718773</v>
      </c>
      <c r="W328" s="89">
        <v>5874.2366210937507</v>
      </c>
      <c r="X328" s="89">
        <v>18678.987376082969</v>
      </c>
      <c r="Y328" s="89">
        <v>20055.208374999991</v>
      </c>
      <c r="Z328" s="89">
        <v>403.45672648925785</v>
      </c>
      <c r="AA328" s="89">
        <v>31199.873167968773</v>
      </c>
      <c r="AB328" s="89">
        <v>36087.472146001353</v>
      </c>
      <c r="AC328" s="89">
        <v>36290.045283560947</v>
      </c>
      <c r="AD328" s="89">
        <v>38392.695968750013</v>
      </c>
      <c r="AE328" s="89">
        <v>11156.053658203105</v>
      </c>
      <c r="AF328" s="89">
        <v>13.431615705131284</v>
      </c>
      <c r="AG328" s="89">
        <v>24917.235273437505</v>
      </c>
      <c r="AH328" s="89">
        <v>39064.852355468734</v>
      </c>
      <c r="AI328" s="89">
        <v>15077.051464843751</v>
      </c>
      <c r="AJ328" s="89">
        <v>239.59076805078098</v>
      </c>
      <c r="AK328" s="89">
        <v>5315.8790274147295</v>
      </c>
      <c r="AL328" s="89">
        <v>19402.627865234383</v>
      </c>
      <c r="AM328" s="89">
        <v>21186.680268000015</v>
      </c>
      <c r="AN328" s="89">
        <v>4075.1840332031206</v>
      </c>
      <c r="AO328" s="89">
        <v>53131.152968750001</v>
      </c>
      <c r="AP328" s="89">
        <v>612.28242719607783</v>
      </c>
      <c r="AQ328" s="89">
        <v>74960.774867523694</v>
      </c>
      <c r="AR328" s="89">
        <v>61381.536279296743</v>
      </c>
      <c r="AS328" s="89">
        <v>52792.066130859363</v>
      </c>
      <c r="AT328" s="89">
        <v>16213.156123197632</v>
      </c>
      <c r="AU328" s="89">
        <v>61621.385014658947</v>
      </c>
      <c r="AV328" s="89">
        <v>24705.385277343739</v>
      </c>
      <c r="AW328" s="89">
        <v>-6215.2588669919332</v>
      </c>
      <c r="AX328" s="89">
        <v>42154.286860351545</v>
      </c>
      <c r="AY328" s="89">
        <v>71600.248027343594</v>
      </c>
    </row>
    <row r="329" spans="1:51" x14ac:dyDescent="0.25">
      <c r="A329" s="79">
        <v>43752</v>
      </c>
      <c r="B329" s="80">
        <v>16</v>
      </c>
      <c r="C329" s="89">
        <v>44664.74846093751</v>
      </c>
      <c r="D329" s="89">
        <v>44654.540147500011</v>
      </c>
      <c r="E329" s="89">
        <v>23524.093994140625</v>
      </c>
      <c r="F329" s="89">
        <v>73282.11465234372</v>
      </c>
      <c r="G329" s="89">
        <v>39914.566488994278</v>
      </c>
      <c r="H329" s="89">
        <v>8748.3700597500028</v>
      </c>
      <c r="I329" s="89">
        <v>42360.852492187514</v>
      </c>
      <c r="J329" s="89">
        <v>111.01891708374021</v>
      </c>
      <c r="K329" s="89">
        <v>23596.777361500015</v>
      </c>
      <c r="L329" s="89">
        <v>12366.172528648429</v>
      </c>
      <c r="M329" s="89">
        <v>40492.821167866328</v>
      </c>
      <c r="N329" s="89">
        <v>15940.20836328125</v>
      </c>
      <c r="O329" s="89">
        <v>58917.766552953108</v>
      </c>
      <c r="P329" s="89">
        <v>2382.0916771854399</v>
      </c>
      <c r="Q329" s="89">
        <v>35.370883941650398</v>
      </c>
      <c r="R329" s="89">
        <v>5559.5628662109366</v>
      </c>
      <c r="S329" s="89">
        <v>47773.195337890618</v>
      </c>
      <c r="T329" s="89">
        <v>22343.466123046874</v>
      </c>
      <c r="U329" s="89">
        <v>10686.412871242523</v>
      </c>
      <c r="V329" s="89">
        <v>67053.669297812507</v>
      </c>
      <c r="W329" s="89">
        <v>5791.8786865234288</v>
      </c>
      <c r="X329" s="89">
        <v>18499.002407482858</v>
      </c>
      <c r="Y329" s="89">
        <v>20105.34170703125</v>
      </c>
      <c r="Z329" s="89">
        <v>447.57619581298832</v>
      </c>
      <c r="AA329" s="89">
        <v>30482.297205078154</v>
      </c>
      <c r="AB329" s="89">
        <v>35415.30914209508</v>
      </c>
      <c r="AC329" s="89">
        <v>35257.386758014676</v>
      </c>
      <c r="AD329" s="89">
        <v>37207.603406250011</v>
      </c>
      <c r="AE329" s="89">
        <v>11584.599587890632</v>
      </c>
      <c r="AF329" s="89">
        <v>13.431615705131284</v>
      </c>
      <c r="AG329" s="89">
        <v>24333.633289062491</v>
      </c>
      <c r="AH329" s="89">
        <v>38200.304492187461</v>
      </c>
      <c r="AI329" s="89">
        <v>15343.032666015632</v>
      </c>
      <c r="AJ329" s="89">
        <v>231.42725392382823</v>
      </c>
      <c r="AK329" s="89">
        <v>5255.2279840233232</v>
      </c>
      <c r="AL329" s="89">
        <v>19079.565619140616</v>
      </c>
      <c r="AM329" s="89">
        <v>20648.825966765635</v>
      </c>
      <c r="AN329" s="89">
        <v>3956.3614746093808</v>
      </c>
      <c r="AO329" s="89">
        <v>52561.2205683594</v>
      </c>
      <c r="AP329" s="89">
        <v>496.0868870469144</v>
      </c>
      <c r="AQ329" s="89">
        <v>74059.200348773535</v>
      </c>
      <c r="AR329" s="89">
        <v>60571.861593749934</v>
      </c>
      <c r="AS329" s="89">
        <v>52024.484136718755</v>
      </c>
      <c r="AT329" s="89">
        <v>16735.861715100196</v>
      </c>
      <c r="AU329" s="89">
        <v>59778.620940440196</v>
      </c>
      <c r="AV329" s="89">
        <v>24872.984960937509</v>
      </c>
      <c r="AW329" s="89">
        <v>-7198.4232895248688</v>
      </c>
      <c r="AX329" s="89">
        <v>41055.929743652356</v>
      </c>
      <c r="AY329" s="89">
        <v>70292.501402343871</v>
      </c>
    </row>
    <row r="330" spans="1:51" x14ac:dyDescent="0.25">
      <c r="A330" s="79">
        <v>43752</v>
      </c>
      <c r="B330" s="80">
        <v>17</v>
      </c>
      <c r="C330" s="89">
        <v>42080.435035156297</v>
      </c>
      <c r="D330" s="89">
        <v>43599.331472468752</v>
      </c>
      <c r="E330" s="89">
        <v>22458.256113281248</v>
      </c>
      <c r="F330" s="89">
        <v>70159.375207031204</v>
      </c>
      <c r="G330" s="89">
        <v>38382.818176287881</v>
      </c>
      <c r="H330" s="89">
        <v>8525.6569473125037</v>
      </c>
      <c r="I330" s="89">
        <v>41548.474018554683</v>
      </c>
      <c r="J330" s="89">
        <v>112.01436805725099</v>
      </c>
      <c r="K330" s="89">
        <v>23395.978341656257</v>
      </c>
      <c r="L330" s="89">
        <v>12180.372472101571</v>
      </c>
      <c r="M330" s="89">
        <v>39343.65899499369</v>
      </c>
      <c r="N330" s="89">
        <v>14881.65594335937</v>
      </c>
      <c r="O330" s="89">
        <v>57476.620094578124</v>
      </c>
      <c r="P330" s="89">
        <v>2763.1842057785034</v>
      </c>
      <c r="Q330" s="89">
        <v>37.359794616699205</v>
      </c>
      <c r="R330" s="89">
        <v>5345.476049804688</v>
      </c>
      <c r="S330" s="89">
        <v>47063.771720703138</v>
      </c>
      <c r="T330" s="89">
        <v>21012.950378906251</v>
      </c>
      <c r="U330" s="89">
        <v>9906.9471242200125</v>
      </c>
      <c r="V330" s="89">
        <v>64277.046921937494</v>
      </c>
      <c r="W330" s="89">
        <v>5753.2926757812384</v>
      </c>
      <c r="X330" s="89">
        <v>18161.391016274698</v>
      </c>
      <c r="Y330" s="89">
        <v>19618.322433593748</v>
      </c>
      <c r="Z330" s="89">
        <v>418.57277807006835</v>
      </c>
      <c r="AA330" s="89">
        <v>29674.135740234375</v>
      </c>
      <c r="AB330" s="89">
        <v>34314.514981938832</v>
      </c>
      <c r="AC330" s="89">
        <v>33539.453465978258</v>
      </c>
      <c r="AD330" s="89">
        <v>37027.119898437471</v>
      </c>
      <c r="AE330" s="89">
        <v>11594.927345703145</v>
      </c>
      <c r="AF330" s="89">
        <v>13.431615705131284</v>
      </c>
      <c r="AG330" s="89">
        <v>24175.024601562505</v>
      </c>
      <c r="AH330" s="89">
        <v>37306.012898437519</v>
      </c>
      <c r="AI330" s="89">
        <v>14727.712695312512</v>
      </c>
      <c r="AJ330" s="89">
        <v>237.17129027734308</v>
      </c>
      <c r="AK330" s="89">
        <v>5202.32366994724</v>
      </c>
      <c r="AL330" s="89">
        <v>19096.756517578127</v>
      </c>
      <c r="AM330" s="89">
        <v>20220.846026031217</v>
      </c>
      <c r="AN330" s="89">
        <v>3877.3541503906308</v>
      </c>
      <c r="AO330" s="89">
        <v>51643.165381835941</v>
      </c>
      <c r="AP330" s="89">
        <v>570.7066661425157</v>
      </c>
      <c r="AQ330" s="89">
        <v>71974.470231117375</v>
      </c>
      <c r="AR330" s="89">
        <v>59202.213783203122</v>
      </c>
      <c r="AS330" s="89">
        <v>51580.628851562527</v>
      </c>
      <c r="AT330" s="89">
        <v>16410.894572161011</v>
      </c>
      <c r="AU330" s="89">
        <v>57888.790268565208</v>
      </c>
      <c r="AV330" s="89">
        <v>23979.182726562463</v>
      </c>
      <c r="AW330" s="89">
        <v>-4102.2800823426724</v>
      </c>
      <c r="AX330" s="89">
        <v>40011.492866210945</v>
      </c>
      <c r="AY330" s="89">
        <v>68304.754499999908</v>
      </c>
    </row>
    <row r="331" spans="1:51" x14ac:dyDescent="0.25">
      <c r="A331" s="79">
        <v>43752</v>
      </c>
      <c r="B331" s="80">
        <v>18</v>
      </c>
      <c r="C331" s="89">
        <v>40179.745308593774</v>
      </c>
      <c r="D331" s="89">
        <v>41620.253718437511</v>
      </c>
      <c r="E331" s="89">
        <v>20966.311250000021</v>
      </c>
      <c r="F331" s="89">
        <v>66349.69826171876</v>
      </c>
      <c r="G331" s="89">
        <v>34458.054472839525</v>
      </c>
      <c r="H331" s="89">
        <v>7598.9021764218805</v>
      </c>
      <c r="I331" s="89">
        <v>40145.735075195327</v>
      </c>
      <c r="J331" s="89">
        <v>106.75843048095709</v>
      </c>
      <c r="K331" s="89">
        <v>22332.603771765622</v>
      </c>
      <c r="L331" s="89">
        <v>10711.699933062502</v>
      </c>
      <c r="M331" s="89">
        <v>36220.864753251553</v>
      </c>
      <c r="N331" s="89">
        <v>13203.027027343749</v>
      </c>
      <c r="O331" s="89">
        <v>55168.375732140659</v>
      </c>
      <c r="P331" s="89">
        <v>3041.9283103835155</v>
      </c>
      <c r="Q331" s="89">
        <v>31.120772838592533</v>
      </c>
      <c r="R331" s="89">
        <v>5229.7372314453105</v>
      </c>
      <c r="S331" s="89">
        <v>45809.166958984417</v>
      </c>
      <c r="T331" s="89">
        <v>19369.639628906254</v>
      </c>
      <c r="U331" s="89">
        <v>8840.9092323267942</v>
      </c>
      <c r="V331" s="89">
        <v>61861.070570999989</v>
      </c>
      <c r="W331" s="89">
        <v>5317.8731933593699</v>
      </c>
      <c r="X331" s="89">
        <v>17347.474900214544</v>
      </c>
      <c r="Y331" s="89">
        <v>17842.425808593744</v>
      </c>
      <c r="Z331" s="89">
        <v>377.14973517456059</v>
      </c>
      <c r="AA331" s="89">
        <v>27417.090503906216</v>
      </c>
      <c r="AB331" s="89">
        <v>32608.194626470085</v>
      </c>
      <c r="AC331" s="89">
        <v>31205.947138602445</v>
      </c>
      <c r="AD331" s="89">
        <v>36148.746433593733</v>
      </c>
      <c r="AE331" s="89">
        <v>11181.941646484356</v>
      </c>
      <c r="AF331" s="89">
        <v>13.431615705131284</v>
      </c>
      <c r="AG331" s="89">
        <v>23064.149984375006</v>
      </c>
      <c r="AH331" s="89">
        <v>37799.510804687518</v>
      </c>
      <c r="AI331" s="89">
        <v>14122.781494140632</v>
      </c>
      <c r="AJ331" s="89">
        <v>156.91396113671908</v>
      </c>
      <c r="AK331" s="89">
        <v>4684.784904210318</v>
      </c>
      <c r="AL331" s="89">
        <v>19038.569835937527</v>
      </c>
      <c r="AM331" s="89">
        <v>19638.424503625003</v>
      </c>
      <c r="AN331" s="89">
        <v>3938.521533203133</v>
      </c>
      <c r="AO331" s="89">
        <v>49546.475161132825</v>
      </c>
      <c r="AP331" s="89">
        <v>563.69982865021916</v>
      </c>
      <c r="AQ331" s="89">
        <v>69552.956800945554</v>
      </c>
      <c r="AR331" s="89">
        <v>56233.6722734375</v>
      </c>
      <c r="AS331" s="89">
        <v>50476.303292968754</v>
      </c>
      <c r="AT331" s="89">
        <v>15738.371081644587</v>
      </c>
      <c r="AU331" s="89">
        <v>55861.093424815132</v>
      </c>
      <c r="AV331" s="89">
        <v>23524.642992187495</v>
      </c>
      <c r="AW331" s="89">
        <v>-1412.6728423846914</v>
      </c>
      <c r="AX331" s="89">
        <v>39130.47337402343</v>
      </c>
      <c r="AY331" s="89">
        <v>66086.020226562527</v>
      </c>
    </row>
    <row r="332" spans="1:51" x14ac:dyDescent="0.25">
      <c r="A332" s="79">
        <v>43752</v>
      </c>
      <c r="B332" s="80">
        <v>19</v>
      </c>
      <c r="C332" s="89">
        <v>38039.856023437424</v>
      </c>
      <c r="D332" s="89">
        <v>38980.503375156251</v>
      </c>
      <c r="E332" s="89">
        <v>19471.971054687507</v>
      </c>
      <c r="F332" s="89">
        <v>63407.610101562517</v>
      </c>
      <c r="G332" s="89">
        <v>31512.899473135498</v>
      </c>
      <c r="H332" s="89">
        <v>6556.1559816406179</v>
      </c>
      <c r="I332" s="89">
        <v>37582.209264648402</v>
      </c>
      <c r="J332" s="89">
        <v>101.66456604003901</v>
      </c>
      <c r="K332" s="89">
        <v>20673.922769718756</v>
      </c>
      <c r="L332" s="89">
        <v>9536.4201296796891</v>
      </c>
      <c r="M332" s="89">
        <v>31942.101446546883</v>
      </c>
      <c r="N332" s="89">
        <v>12412.802873046883</v>
      </c>
      <c r="O332" s="89">
        <v>51819.023012531259</v>
      </c>
      <c r="P332" s="89">
        <v>2518.566601416052</v>
      </c>
      <c r="Q332" s="89">
        <v>29.792862892150879</v>
      </c>
      <c r="R332" s="89">
        <v>5207.6732788085919</v>
      </c>
      <c r="S332" s="89">
        <v>44054.696990234399</v>
      </c>
      <c r="T332" s="89">
        <v>18208.507341796892</v>
      </c>
      <c r="U332" s="89">
        <v>7995.7789658350694</v>
      </c>
      <c r="V332" s="89">
        <v>60568.841713062517</v>
      </c>
      <c r="W332" s="89">
        <v>4748.9300048828009</v>
      </c>
      <c r="X332" s="89">
        <v>15751.241238530056</v>
      </c>
      <c r="Y332" s="89">
        <v>16273.684960937489</v>
      </c>
      <c r="Z332" s="89">
        <v>338.79044058227538</v>
      </c>
      <c r="AA332" s="89">
        <v>25589.661466796879</v>
      </c>
      <c r="AB332" s="89">
        <v>29701.017005376372</v>
      </c>
      <c r="AC332" s="89">
        <v>29225.502754051246</v>
      </c>
      <c r="AD332" s="89">
        <v>35923.742902343751</v>
      </c>
      <c r="AE332" s="89">
        <v>9859.1849980469015</v>
      </c>
      <c r="AF332" s="89">
        <v>13.431615705131284</v>
      </c>
      <c r="AG332" s="89">
        <v>22118.709242187491</v>
      </c>
      <c r="AH332" s="89">
        <v>38790.948847656211</v>
      </c>
      <c r="AI332" s="89">
        <v>13314.289306640629</v>
      </c>
      <c r="AJ332" s="89">
        <v>117.47909924414131</v>
      </c>
      <c r="AK332" s="89">
        <v>4300.3459374641006</v>
      </c>
      <c r="AL332" s="89">
        <v>19700.224353515638</v>
      </c>
      <c r="AM332" s="89">
        <v>19507.80965820315</v>
      </c>
      <c r="AN332" s="89">
        <v>4167.0730468749998</v>
      </c>
      <c r="AO332" s="89">
        <v>46980.450864257815</v>
      </c>
      <c r="AP332" s="89">
        <v>529.84324941524596</v>
      </c>
      <c r="AQ332" s="89">
        <v>64357.074469383129</v>
      </c>
      <c r="AR332" s="89">
        <v>50867.296248046885</v>
      </c>
      <c r="AS332" s="89">
        <v>50095.956472656238</v>
      </c>
      <c r="AT332" s="89">
        <v>14332.760906307598</v>
      </c>
      <c r="AU332" s="89">
        <v>52943.612012705787</v>
      </c>
      <c r="AV332" s="89">
        <v>24204.424332031263</v>
      </c>
      <c r="AW332" s="89">
        <v>-1004.2816948894638</v>
      </c>
      <c r="AX332" s="89">
        <v>39795.632900390628</v>
      </c>
      <c r="AY332" s="89">
        <v>59512.489117187513</v>
      </c>
    </row>
    <row r="333" spans="1:51" x14ac:dyDescent="0.25">
      <c r="A333" s="79">
        <v>43752</v>
      </c>
      <c r="B333" s="80">
        <v>20</v>
      </c>
      <c r="C333" s="89">
        <v>38659.697570312477</v>
      </c>
      <c r="D333" s="89">
        <v>40821.323957437489</v>
      </c>
      <c r="E333" s="89">
        <v>20662.542177734391</v>
      </c>
      <c r="F333" s="89">
        <v>66718.895140624954</v>
      </c>
      <c r="G333" s="89">
        <v>33701.951787597805</v>
      </c>
      <c r="H333" s="89">
        <v>5883.676512984388</v>
      </c>
      <c r="I333" s="89">
        <v>36229.987240234434</v>
      </c>
      <c r="J333" s="89">
        <v>113.4770336151123</v>
      </c>
      <c r="K333" s="89">
        <v>21028.091729953143</v>
      </c>
      <c r="L333" s="89">
        <v>9557.5310055312275</v>
      </c>
      <c r="M333" s="89">
        <v>31272.815512239151</v>
      </c>
      <c r="N333" s="89">
        <v>12912.641962890622</v>
      </c>
      <c r="O333" s="89">
        <v>51114.04863778127</v>
      </c>
      <c r="P333" s="89">
        <v>2835.9671454848808</v>
      </c>
      <c r="Q333" s="89">
        <v>30.55067253112793</v>
      </c>
      <c r="R333" s="89">
        <v>5858.001879882816</v>
      </c>
      <c r="S333" s="89">
        <v>47692.466839843786</v>
      </c>
      <c r="T333" s="89">
        <v>19175.704164062507</v>
      </c>
      <c r="U333" s="89">
        <v>9011.6066233506244</v>
      </c>
      <c r="V333" s="89">
        <v>66557.513680406191</v>
      </c>
      <c r="W333" s="89">
        <v>4805.9430664062493</v>
      </c>
      <c r="X333" s="89">
        <v>15630.866271577514</v>
      </c>
      <c r="Y333" s="89">
        <v>16487.709816406252</v>
      </c>
      <c r="Z333" s="89">
        <v>358.1715148010253</v>
      </c>
      <c r="AA333" s="89">
        <v>27862.541806640627</v>
      </c>
      <c r="AB333" s="89">
        <v>27912.339243657574</v>
      </c>
      <c r="AC333" s="89">
        <v>31240.931144165799</v>
      </c>
      <c r="AD333" s="89">
        <v>39333.35164453122</v>
      </c>
      <c r="AE333" s="89">
        <v>10260.68278710939</v>
      </c>
      <c r="AF333" s="89">
        <v>13.431615705131284</v>
      </c>
      <c r="AG333" s="89">
        <v>24307.605425781258</v>
      </c>
      <c r="AH333" s="89">
        <v>43934.659343750027</v>
      </c>
      <c r="AI333" s="89">
        <v>13576.51694335938</v>
      </c>
      <c r="AJ333" s="89">
        <v>109.56487446288997</v>
      </c>
      <c r="AK333" s="89">
        <v>4408.603805730043</v>
      </c>
      <c r="AL333" s="89">
        <v>22320.383783203128</v>
      </c>
      <c r="AM333" s="89">
        <v>20863.92491012497</v>
      </c>
      <c r="AN333" s="89">
        <v>4959.000341796891</v>
      </c>
      <c r="AO333" s="89">
        <v>48523.920590332025</v>
      </c>
      <c r="AP333" s="89">
        <v>284.40201202598382</v>
      </c>
      <c r="AQ333" s="89">
        <v>60985.189721367416</v>
      </c>
      <c r="AR333" s="89">
        <v>51929.744279296894</v>
      </c>
      <c r="AS333" s="89">
        <v>55316.847056640603</v>
      </c>
      <c r="AT333" s="89">
        <v>14256.184246359253</v>
      </c>
      <c r="AU333" s="89">
        <v>56164.575245127671</v>
      </c>
      <c r="AV333" s="89">
        <v>26912.004429687491</v>
      </c>
      <c r="AW333" s="89">
        <v>-550.1752234522902</v>
      </c>
      <c r="AX333" s="89">
        <v>44620.456975097673</v>
      </c>
      <c r="AY333" s="89">
        <v>55601.917441406316</v>
      </c>
    </row>
    <row r="334" spans="1:51" x14ac:dyDescent="0.25">
      <c r="A334" s="79">
        <v>43752</v>
      </c>
      <c r="B334" s="80">
        <v>21</v>
      </c>
      <c r="C334" s="89">
        <v>41740.702812500014</v>
      </c>
      <c r="D334" s="89">
        <v>46047.080941531254</v>
      </c>
      <c r="E334" s="89">
        <v>24580.241640625016</v>
      </c>
      <c r="F334" s="89">
        <v>73159.630304687496</v>
      </c>
      <c r="G334" s="89">
        <v>38590.135128906237</v>
      </c>
      <c r="H334" s="89">
        <v>6024.5915670625</v>
      </c>
      <c r="I334" s="89">
        <v>36482.576348632814</v>
      </c>
      <c r="J334" s="89">
        <v>131.8134269714356</v>
      </c>
      <c r="K334" s="89">
        <v>23542.628274078128</v>
      </c>
      <c r="L334" s="89">
        <v>9625.4990288437548</v>
      </c>
      <c r="M334" s="89">
        <v>32950.71754480464</v>
      </c>
      <c r="N334" s="89">
        <v>15340.659257812504</v>
      </c>
      <c r="O334" s="89">
        <v>54972.707681765634</v>
      </c>
      <c r="P334" s="89">
        <v>2984.2688446030184</v>
      </c>
      <c r="Q334" s="89">
        <v>31.323458671569817</v>
      </c>
      <c r="R334" s="89">
        <v>7546.6406250000109</v>
      </c>
      <c r="S334" s="89">
        <v>56361.682240234375</v>
      </c>
      <c r="T334" s="89">
        <v>22238.864308593755</v>
      </c>
      <c r="U334" s="89">
        <v>10744.608921430819</v>
      </c>
      <c r="V334" s="89">
        <v>79322.285590156258</v>
      </c>
      <c r="W334" s="89">
        <v>5278.3584472656194</v>
      </c>
      <c r="X334" s="89">
        <v>17131.910233397579</v>
      </c>
      <c r="Y334" s="89">
        <v>17182.061687499998</v>
      </c>
      <c r="Z334" s="89">
        <v>371.72923883666999</v>
      </c>
      <c r="AA334" s="89">
        <v>32679.549746093777</v>
      </c>
      <c r="AB334" s="89">
        <v>26731.804763188848</v>
      </c>
      <c r="AC334" s="89">
        <v>34556.3102924263</v>
      </c>
      <c r="AD334" s="89">
        <v>47983.436406249974</v>
      </c>
      <c r="AE334" s="89">
        <v>12290.020701171883</v>
      </c>
      <c r="AF334" s="89">
        <v>13.431615705131284</v>
      </c>
      <c r="AG334" s="89">
        <v>28691.279554687495</v>
      </c>
      <c r="AH334" s="89">
        <v>55484.383632812547</v>
      </c>
      <c r="AI334" s="89">
        <v>15251.25678710938</v>
      </c>
      <c r="AJ334" s="89">
        <v>95.164582210937965</v>
      </c>
      <c r="AK334" s="89">
        <v>4776.3800827026389</v>
      </c>
      <c r="AL334" s="89">
        <v>26449.285248046875</v>
      </c>
      <c r="AM334" s="89">
        <v>23796.920345468759</v>
      </c>
      <c r="AN334" s="89">
        <v>6058.5684082031294</v>
      </c>
      <c r="AO334" s="89">
        <v>53921.748947265645</v>
      </c>
      <c r="AP334" s="89">
        <v>419.22665654477987</v>
      </c>
      <c r="AQ334" s="89">
        <v>59202.79542075807</v>
      </c>
      <c r="AR334" s="89">
        <v>58927.964058593723</v>
      </c>
      <c r="AS334" s="89">
        <v>64568.233388671862</v>
      </c>
      <c r="AT334" s="89">
        <v>15730.399973108426</v>
      </c>
      <c r="AU334" s="89">
        <v>63951.87524122146</v>
      </c>
      <c r="AV334" s="89">
        <v>33672.672164062496</v>
      </c>
      <c r="AW334" s="89">
        <v>863.48434963346062</v>
      </c>
      <c r="AX334" s="89">
        <v>54983.697326660127</v>
      </c>
      <c r="AY334" s="89">
        <v>53607.934460937518</v>
      </c>
    </row>
    <row r="335" spans="1:51" x14ac:dyDescent="0.25">
      <c r="A335" s="79">
        <v>43752</v>
      </c>
      <c r="B335" s="80">
        <v>22</v>
      </c>
      <c r="C335" s="89">
        <v>39430.592671874962</v>
      </c>
      <c r="D335" s="89">
        <v>45638.979062937477</v>
      </c>
      <c r="E335" s="89">
        <v>24242.134453125003</v>
      </c>
      <c r="F335" s="89">
        <v>69305.350402343684</v>
      </c>
      <c r="G335" s="89">
        <v>37477.968999999997</v>
      </c>
      <c r="H335" s="89">
        <v>5886.4329449999941</v>
      </c>
      <c r="I335" s="89">
        <v>33734.422896972676</v>
      </c>
      <c r="J335" s="89">
        <v>134.74346923828119</v>
      </c>
      <c r="K335" s="89">
        <v>23206.421609796889</v>
      </c>
      <c r="L335" s="89">
        <v>9655.1015607968529</v>
      </c>
      <c r="M335" s="89">
        <v>33142.136152502928</v>
      </c>
      <c r="N335" s="89">
        <v>14505.621130859372</v>
      </c>
      <c r="O335" s="89">
        <v>53470.262581531235</v>
      </c>
      <c r="P335" s="89">
        <v>3020.3588855896865</v>
      </c>
      <c r="Q335" s="89">
        <v>31.513948440551758</v>
      </c>
      <c r="R335" s="89">
        <v>7658.187377929693</v>
      </c>
      <c r="S335" s="89">
        <v>56552.422398437498</v>
      </c>
      <c r="T335" s="89">
        <v>20506.401662109391</v>
      </c>
      <c r="U335" s="89">
        <v>10256.418846267217</v>
      </c>
      <c r="V335" s="89">
        <v>78110.061685593813</v>
      </c>
      <c r="W335" s="89">
        <v>5235.3958007812498</v>
      </c>
      <c r="X335" s="89">
        <v>16967.073229324538</v>
      </c>
      <c r="Y335" s="89">
        <v>16203.696339843747</v>
      </c>
      <c r="Z335" s="89">
        <v>391.80593565673826</v>
      </c>
      <c r="AA335" s="89">
        <v>32368.165886718751</v>
      </c>
      <c r="AB335" s="89">
        <v>24035.689233891979</v>
      </c>
      <c r="AC335" s="89">
        <v>33000.880070919069</v>
      </c>
      <c r="AD335" s="89">
        <v>48646.464945312488</v>
      </c>
      <c r="AE335" s="89">
        <v>11988.003371093764</v>
      </c>
      <c r="AF335" s="89">
        <v>13.431615705131284</v>
      </c>
      <c r="AG335" s="89">
        <v>28473.124097656251</v>
      </c>
      <c r="AH335" s="89">
        <v>55517.978015624998</v>
      </c>
      <c r="AI335" s="89">
        <v>14756.138378906249</v>
      </c>
      <c r="AJ335" s="89">
        <v>100.25780365234277</v>
      </c>
      <c r="AK335" s="89">
        <v>4605.7770843505823</v>
      </c>
      <c r="AL335" s="89">
        <v>26492.757341796882</v>
      </c>
      <c r="AM335" s="89">
        <v>23484.384339</v>
      </c>
      <c r="AN335" s="89">
        <v>5903.3314453124967</v>
      </c>
      <c r="AO335" s="89">
        <v>53021.718979980447</v>
      </c>
      <c r="AP335" s="89">
        <v>404.72639855957004</v>
      </c>
      <c r="AQ335" s="89">
        <v>54625.472391648676</v>
      </c>
      <c r="AR335" s="89">
        <v>58788.156601562485</v>
      </c>
      <c r="AS335" s="89">
        <v>64524.377990234396</v>
      </c>
      <c r="AT335" s="89">
        <v>15989.440322051105</v>
      </c>
      <c r="AU335" s="89">
        <v>62901.220877940177</v>
      </c>
      <c r="AV335" s="89">
        <v>34196.355722656233</v>
      </c>
      <c r="AW335" s="89">
        <v>1372.4469281867598</v>
      </c>
      <c r="AX335" s="89">
        <v>55501.539316406263</v>
      </c>
      <c r="AY335" s="89">
        <v>50195.566999999995</v>
      </c>
    </row>
    <row r="336" spans="1:51" x14ac:dyDescent="0.25">
      <c r="A336" s="79">
        <v>43752</v>
      </c>
      <c r="B336" s="80">
        <v>23</v>
      </c>
      <c r="C336" s="89">
        <v>34898.166562500002</v>
      </c>
      <c r="D336" s="89">
        <v>41888.900773562491</v>
      </c>
      <c r="E336" s="89">
        <v>21645.451435546878</v>
      </c>
      <c r="F336" s="89">
        <v>61243.426367187509</v>
      </c>
      <c r="G336" s="89">
        <v>33091.950205078145</v>
      </c>
      <c r="H336" s="89">
        <v>5278.9911430625089</v>
      </c>
      <c r="I336" s="89">
        <v>29631.93101660156</v>
      </c>
      <c r="J336" s="89">
        <v>121.4675178527832</v>
      </c>
      <c r="K336" s="89">
        <v>21515.183916703121</v>
      </c>
      <c r="L336" s="89">
        <v>8704.1130308046886</v>
      </c>
      <c r="M336" s="89">
        <v>32023.389339561396</v>
      </c>
      <c r="N336" s="89">
        <v>13344.8028671875</v>
      </c>
      <c r="O336" s="89">
        <v>48121.641843125006</v>
      </c>
      <c r="P336" s="89">
        <v>2840.9288244374311</v>
      </c>
      <c r="Q336" s="89">
        <v>31.801097869873047</v>
      </c>
      <c r="R336" s="89">
        <v>7132.7988037109426</v>
      </c>
      <c r="S336" s="89">
        <v>52274.018121093752</v>
      </c>
      <c r="T336" s="89">
        <v>17620.759228515642</v>
      </c>
      <c r="U336" s="89">
        <v>9054.1268513119285</v>
      </c>
      <c r="V336" s="89">
        <v>72013.829707062556</v>
      </c>
      <c r="W336" s="89">
        <v>5026.0951171875104</v>
      </c>
      <c r="X336" s="89">
        <v>15654.496287925154</v>
      </c>
      <c r="Y336" s="89">
        <v>14983.786886718744</v>
      </c>
      <c r="Z336" s="89">
        <v>356.70902005615233</v>
      </c>
      <c r="AA336" s="89">
        <v>29341.228638671837</v>
      </c>
      <c r="AB336" s="89">
        <v>20886.225931157598</v>
      </c>
      <c r="AC336" s="89">
        <v>29590.134408713529</v>
      </c>
      <c r="AD336" s="89">
        <v>44640.262082031251</v>
      </c>
      <c r="AE336" s="89">
        <v>11393.55296191406</v>
      </c>
      <c r="AF336" s="89">
        <v>13.431615705131284</v>
      </c>
      <c r="AG336" s="89">
        <v>25913.267128906253</v>
      </c>
      <c r="AH336" s="89">
        <v>51396.871140624979</v>
      </c>
      <c r="AI336" s="89">
        <v>12892.55346679688</v>
      </c>
      <c r="AJ336" s="89">
        <v>83.366011107420945</v>
      </c>
      <c r="AK336" s="89">
        <v>4308.6923263549834</v>
      </c>
      <c r="AL336" s="89">
        <v>24379.104955078135</v>
      </c>
      <c r="AM336" s="89">
        <v>21465.753211203129</v>
      </c>
      <c r="AN336" s="89">
        <v>5304.3019531249993</v>
      </c>
      <c r="AO336" s="89">
        <v>48545.852729492181</v>
      </c>
      <c r="AP336" s="89">
        <v>384.23001623535299</v>
      </c>
      <c r="AQ336" s="89">
        <v>48706.960918015851</v>
      </c>
      <c r="AR336" s="89">
        <v>54061.372654296923</v>
      </c>
      <c r="AS336" s="89">
        <v>59330.015767578108</v>
      </c>
      <c r="AT336" s="89">
        <v>14972.045475840961</v>
      </c>
      <c r="AU336" s="89">
        <v>56991.671274424581</v>
      </c>
      <c r="AV336" s="89">
        <v>32154.933941406263</v>
      </c>
      <c r="AW336" s="89">
        <v>2387.6303236555532</v>
      </c>
      <c r="AX336" s="89">
        <v>51302.375097656288</v>
      </c>
      <c r="AY336" s="89">
        <v>44809.036943359431</v>
      </c>
    </row>
    <row r="337" spans="1:51" x14ac:dyDescent="0.25">
      <c r="A337" s="79">
        <v>43752</v>
      </c>
      <c r="B337" s="80">
        <v>24</v>
      </c>
      <c r="C337" s="89">
        <v>30370.778912109388</v>
      </c>
      <c r="D337" s="89">
        <v>36598.29521396874</v>
      </c>
      <c r="E337" s="89">
        <v>18741.532460937502</v>
      </c>
      <c r="F337" s="89">
        <v>52543.492820312509</v>
      </c>
      <c r="G337" s="89">
        <v>28588.117888671866</v>
      </c>
      <c r="H337" s="89">
        <v>5084.4369223125013</v>
      </c>
      <c r="I337" s="89">
        <v>25641.617642089837</v>
      </c>
      <c r="J337" s="89">
        <v>99.5450954437257</v>
      </c>
      <c r="K337" s="89">
        <v>19034.798000249993</v>
      </c>
      <c r="L337" s="89">
        <v>8042.8904546250233</v>
      </c>
      <c r="M337" s="89">
        <v>29893.042404931672</v>
      </c>
      <c r="N337" s="89">
        <v>11955.303117187499</v>
      </c>
      <c r="O337" s="89">
        <v>41788.027887085947</v>
      </c>
      <c r="P337" s="89">
        <v>2478.3151949227072</v>
      </c>
      <c r="Q337" s="89">
        <v>30.278383731842037</v>
      </c>
      <c r="R337" s="89">
        <v>6089.0394165039097</v>
      </c>
      <c r="S337" s="89">
        <v>45707.893214843753</v>
      </c>
      <c r="T337" s="89">
        <v>15189.322196289082</v>
      </c>
      <c r="U337" s="89">
        <v>7725.2758116028926</v>
      </c>
      <c r="V337" s="89">
        <v>61812.614166499967</v>
      </c>
      <c r="W337" s="89">
        <v>4678.9552490234391</v>
      </c>
      <c r="X337" s="89">
        <v>14654.122914778127</v>
      </c>
      <c r="Y337" s="89">
        <v>13231.18978515625</v>
      </c>
      <c r="Z337" s="89">
        <v>342.17894528198241</v>
      </c>
      <c r="AA337" s="89">
        <v>25857.851008789105</v>
      </c>
      <c r="AB337" s="89">
        <v>18307.185839360722</v>
      </c>
      <c r="AC337" s="89">
        <v>25655.947573418438</v>
      </c>
      <c r="AD337" s="89">
        <v>38247.958183593757</v>
      </c>
      <c r="AE337" s="89">
        <v>10880.890093750017</v>
      </c>
      <c r="AF337" s="89">
        <v>13.431615705131284</v>
      </c>
      <c r="AG337" s="89">
        <v>22226.508191406254</v>
      </c>
      <c r="AH337" s="89">
        <v>41845.89889843751</v>
      </c>
      <c r="AI337" s="89">
        <v>11345.22719726562</v>
      </c>
      <c r="AJ337" s="89">
        <v>81.995559740233091</v>
      </c>
      <c r="AK337" s="89">
        <v>3894.2090408325166</v>
      </c>
      <c r="AL337" s="89">
        <v>20687.041277343746</v>
      </c>
      <c r="AM337" s="89">
        <v>18946.135141796898</v>
      </c>
      <c r="AN337" s="89">
        <v>4280.6468749999985</v>
      </c>
      <c r="AO337" s="89">
        <v>42216.94387451173</v>
      </c>
      <c r="AP337" s="89">
        <v>284.12637304687598</v>
      </c>
      <c r="AQ337" s="89">
        <v>43683.104747929901</v>
      </c>
      <c r="AR337" s="89">
        <v>47352.535915039065</v>
      </c>
      <c r="AS337" s="89">
        <v>50788.895853515634</v>
      </c>
      <c r="AT337" s="89">
        <v>13310.163282298332</v>
      </c>
      <c r="AU337" s="89">
        <v>49459.128917002679</v>
      </c>
      <c r="AV337" s="89">
        <v>27594.042253906253</v>
      </c>
      <c r="AW337" s="89">
        <v>3958.0236505946455</v>
      </c>
      <c r="AX337" s="89">
        <v>44088.926699218748</v>
      </c>
      <c r="AY337" s="89">
        <v>39445.920878906276</v>
      </c>
    </row>
    <row r="338" spans="1:51" x14ac:dyDescent="0.25">
      <c r="A338" s="79">
        <v>43753</v>
      </c>
      <c r="B338" s="80">
        <v>1</v>
      </c>
      <c r="C338" s="89">
        <v>26397.080632812489</v>
      </c>
      <c r="D338" s="89">
        <v>31105.766609562495</v>
      </c>
      <c r="E338" s="89">
        <v>16189.43583007814</v>
      </c>
      <c r="F338" s="89">
        <v>45330.610128906264</v>
      </c>
      <c r="G338" s="89">
        <v>24149.824363281219</v>
      </c>
      <c r="H338" s="89">
        <v>5061.195377453123</v>
      </c>
      <c r="I338" s="89">
        <v>22508.555827636716</v>
      </c>
      <c r="J338" s="89">
        <v>80.82501983642581</v>
      </c>
      <c r="K338" s="89">
        <v>16108.810398156264</v>
      </c>
      <c r="L338" s="89">
        <v>8122.1660707578285</v>
      </c>
      <c r="M338" s="89">
        <v>27368.998794929699</v>
      </c>
      <c r="N338" s="89">
        <v>10706.037589843749</v>
      </c>
      <c r="O338" s="89">
        <v>35840.073216039069</v>
      </c>
      <c r="P338" s="89">
        <v>2183.6176432006982</v>
      </c>
      <c r="Q338" s="89">
        <v>30.23528337478637</v>
      </c>
      <c r="R338" s="89">
        <v>4869.4585205078129</v>
      </c>
      <c r="S338" s="89">
        <v>38104.922322265629</v>
      </c>
      <c r="T338" s="89">
        <v>13265.415259765608</v>
      </c>
      <c r="U338" s="89">
        <v>6669.0554868032914</v>
      </c>
      <c r="V338" s="89">
        <v>51217.001188906252</v>
      </c>
      <c r="W338" s="89">
        <v>4106.3221923827996</v>
      </c>
      <c r="X338" s="89">
        <v>13681.551888573198</v>
      </c>
      <c r="Y338" s="89">
        <v>11570.737039062507</v>
      </c>
      <c r="Z338" s="89">
        <v>343.20914065551756</v>
      </c>
      <c r="AA338" s="89">
        <v>21176.899797851562</v>
      </c>
      <c r="AB338" s="89">
        <v>16451.035839360724</v>
      </c>
      <c r="AC338" s="89">
        <v>22172.513052935799</v>
      </c>
      <c r="AD338" s="89">
        <v>31867.090015625014</v>
      </c>
      <c r="AE338" s="89">
        <v>9491.9694843750131</v>
      </c>
      <c r="AF338" s="89">
        <v>13.431615705131284</v>
      </c>
      <c r="AG338" s="89">
        <v>18362.956660156244</v>
      </c>
      <c r="AH338" s="89">
        <v>32695.79151171878</v>
      </c>
      <c r="AI338" s="89">
        <v>9901.3534667968688</v>
      </c>
      <c r="AJ338" s="89">
        <v>75.808324921874998</v>
      </c>
      <c r="AK338" s="89">
        <v>3697.1076751709052</v>
      </c>
      <c r="AL338" s="89">
        <v>16593.002325195306</v>
      </c>
      <c r="AM338" s="89">
        <v>15871.333418437482</v>
      </c>
      <c r="AN338" s="89">
        <v>3285.6040527343803</v>
      </c>
      <c r="AO338" s="89">
        <v>35945.557516601577</v>
      </c>
      <c r="AP338" s="89">
        <v>223.83049719238204</v>
      </c>
      <c r="AQ338" s="89">
        <v>39282.38780718777</v>
      </c>
      <c r="AR338" s="89">
        <v>40626.778485351548</v>
      </c>
      <c r="AS338" s="89">
        <v>42148.232921875016</v>
      </c>
      <c r="AT338" s="89">
        <v>12833.171291005683</v>
      </c>
      <c r="AU338" s="89">
        <v>42245.806272471455</v>
      </c>
      <c r="AV338" s="89">
        <v>22910.266234374998</v>
      </c>
      <c r="AW338" s="89">
        <v>4466.7622658285727</v>
      </c>
      <c r="AX338" s="89">
        <v>35751.662597656257</v>
      </c>
      <c r="AY338" s="89">
        <v>35748.077363281336</v>
      </c>
    </row>
    <row r="339" spans="1:51" x14ac:dyDescent="0.25">
      <c r="A339" s="79">
        <v>43753</v>
      </c>
      <c r="B339" s="80">
        <v>2</v>
      </c>
      <c r="C339" s="89">
        <v>23976.053982421854</v>
      </c>
      <c r="D339" s="89">
        <v>27338.104210187499</v>
      </c>
      <c r="E339" s="89">
        <v>13938.800068359402</v>
      </c>
      <c r="F339" s="89">
        <v>40381.409439453149</v>
      </c>
      <c r="G339" s="89">
        <v>20898.892232421913</v>
      </c>
      <c r="H339" s="89">
        <v>5132.1241099531326</v>
      </c>
      <c r="I339" s="89">
        <v>20058.375111816407</v>
      </c>
      <c r="J339" s="89">
        <v>73.146404266357408</v>
      </c>
      <c r="K339" s="89">
        <v>14080.590710226577</v>
      </c>
      <c r="L339" s="89">
        <v>7874.369089398434</v>
      </c>
      <c r="M339" s="89">
        <v>26112.257168095079</v>
      </c>
      <c r="N339" s="89">
        <v>10124.423322265644</v>
      </c>
      <c r="O339" s="89">
        <v>31580.820143289075</v>
      </c>
      <c r="P339" s="89">
        <v>2064.4790100672799</v>
      </c>
      <c r="Q339" s="89">
        <v>29.5181016921997</v>
      </c>
      <c r="R339" s="89">
        <v>4205.7110412597658</v>
      </c>
      <c r="S339" s="89">
        <v>32139.362615234386</v>
      </c>
      <c r="T339" s="89">
        <v>12097.418894531262</v>
      </c>
      <c r="U339" s="89">
        <v>6022.0688500099159</v>
      </c>
      <c r="V339" s="89">
        <v>44059.799284062508</v>
      </c>
      <c r="W339" s="89">
        <v>4006.8010742187507</v>
      </c>
      <c r="X339" s="89">
        <v>12971.512046564307</v>
      </c>
      <c r="Y339" s="89">
        <v>10652.984621093761</v>
      </c>
      <c r="Z339" s="89">
        <v>332.17162103881833</v>
      </c>
      <c r="AA339" s="89">
        <v>17736.259017578126</v>
      </c>
      <c r="AB339" s="89">
        <v>15105.86448975137</v>
      </c>
      <c r="AC339" s="89">
        <v>19974.276700687427</v>
      </c>
      <c r="AD339" s="89">
        <v>27050.597740234378</v>
      </c>
      <c r="AE339" s="89">
        <v>8669.1493164062631</v>
      </c>
      <c r="AF339" s="89">
        <v>13.431615705131284</v>
      </c>
      <c r="AG339" s="89">
        <v>15708.001507812503</v>
      </c>
      <c r="AH339" s="89">
        <v>27434.125171875017</v>
      </c>
      <c r="AI339" s="89">
        <v>9008.9404785156203</v>
      </c>
      <c r="AJ339" s="89">
        <v>78.996589197266218</v>
      </c>
      <c r="AK339" s="89">
        <v>3509.8320236206009</v>
      </c>
      <c r="AL339" s="89">
        <v>13843.698532226561</v>
      </c>
      <c r="AM339" s="89">
        <v>13456.364678023432</v>
      </c>
      <c r="AN339" s="89">
        <v>2609.6381835937509</v>
      </c>
      <c r="AO339" s="89">
        <v>31508.983834960956</v>
      </c>
      <c r="AP339" s="89">
        <v>159.33535656738306</v>
      </c>
      <c r="AQ339" s="89">
        <v>35957.113622859652</v>
      </c>
      <c r="AR339" s="89">
        <v>35675.329045898448</v>
      </c>
      <c r="AS339" s="89">
        <v>35376.740912109381</v>
      </c>
      <c r="AT339" s="89">
        <v>11539.194552000683</v>
      </c>
      <c r="AU339" s="89">
        <v>37275.773459971446</v>
      </c>
      <c r="AV339" s="89">
        <v>19431.200488281229</v>
      </c>
      <c r="AW339" s="89">
        <v>3389.4701965050067</v>
      </c>
      <c r="AX339" s="89">
        <v>29436.743922119149</v>
      </c>
      <c r="AY339" s="89">
        <v>32756.312080078194</v>
      </c>
    </row>
    <row r="340" spans="1:51" x14ac:dyDescent="0.25">
      <c r="A340" s="79">
        <v>43753</v>
      </c>
      <c r="B340" s="80">
        <v>3</v>
      </c>
      <c r="C340" s="89">
        <v>22803.714035156256</v>
      </c>
      <c r="D340" s="89">
        <v>24876.92628131251</v>
      </c>
      <c r="E340" s="89">
        <v>12949.579648437508</v>
      </c>
      <c r="F340" s="89">
        <v>37762.070830078184</v>
      </c>
      <c r="G340" s="89">
        <v>18882.109220703143</v>
      </c>
      <c r="H340" s="89">
        <v>5095.479112781255</v>
      </c>
      <c r="I340" s="89">
        <v>18652.58615527342</v>
      </c>
      <c r="J340" s="89">
        <v>69.504434585571303</v>
      </c>
      <c r="K340" s="89">
        <v>12875.815878562509</v>
      </c>
      <c r="L340" s="89">
        <v>7814.0933539999978</v>
      </c>
      <c r="M340" s="89">
        <v>25117.062339453096</v>
      </c>
      <c r="N340" s="89">
        <v>9555.1035507812485</v>
      </c>
      <c r="O340" s="89">
        <v>29194.023886585925</v>
      </c>
      <c r="P340" s="89">
        <v>1943.5835125807716</v>
      </c>
      <c r="Q340" s="89">
        <v>30.113700389862061</v>
      </c>
      <c r="R340" s="89">
        <v>3817.7187927246091</v>
      </c>
      <c r="S340" s="89">
        <v>28836.23275976564</v>
      </c>
      <c r="T340" s="89">
        <v>11539.485492187512</v>
      </c>
      <c r="U340" s="89">
        <v>5824.8431177215625</v>
      </c>
      <c r="V340" s="89">
        <v>40497.812541921921</v>
      </c>
      <c r="W340" s="89">
        <v>3769.6120849609392</v>
      </c>
      <c r="X340" s="89">
        <v>11875.092069248021</v>
      </c>
      <c r="Y340" s="89">
        <v>10510.225015624999</v>
      </c>
      <c r="Z340" s="89">
        <v>322.58829161987325</v>
      </c>
      <c r="AA340" s="89">
        <v>16195.613054687525</v>
      </c>
      <c r="AB340" s="89">
        <v>14399.022824712296</v>
      </c>
      <c r="AC340" s="89">
        <v>18872.334794459548</v>
      </c>
      <c r="AD340" s="89">
        <v>24504.324726562507</v>
      </c>
      <c r="AE340" s="89">
        <v>7957.4923789062568</v>
      </c>
      <c r="AF340" s="89">
        <v>13.431615705131284</v>
      </c>
      <c r="AG340" s="89">
        <v>14185.371355468742</v>
      </c>
      <c r="AH340" s="89">
        <v>23883.448089843761</v>
      </c>
      <c r="AI340" s="89">
        <v>8464.2513183593692</v>
      </c>
      <c r="AJ340" s="89">
        <v>78.102764462891031</v>
      </c>
      <c r="AK340" s="89">
        <v>3459.8815399169907</v>
      </c>
      <c r="AL340" s="89">
        <v>12207.938678710942</v>
      </c>
      <c r="AM340" s="89">
        <v>12045.370650484365</v>
      </c>
      <c r="AN340" s="89">
        <v>2224.6641113281185</v>
      </c>
      <c r="AO340" s="89">
        <v>28723.466131347657</v>
      </c>
      <c r="AP340" s="89">
        <v>180.85995947265604</v>
      </c>
      <c r="AQ340" s="89">
        <v>33894.841838945547</v>
      </c>
      <c r="AR340" s="89">
        <v>32923.26296386723</v>
      </c>
      <c r="AS340" s="89">
        <v>31857.454356445363</v>
      </c>
      <c r="AT340" s="89">
        <v>10801.070905258157</v>
      </c>
      <c r="AU340" s="89">
        <v>34348.97133106515</v>
      </c>
      <c r="AV340" s="89">
        <v>17280.999234375009</v>
      </c>
      <c r="AW340" s="89">
        <v>2758.7565173079183</v>
      </c>
      <c r="AX340" s="89">
        <v>26030.943890380866</v>
      </c>
      <c r="AY340" s="89">
        <v>31312.672490234359</v>
      </c>
    </row>
    <row r="341" spans="1:51" x14ac:dyDescent="0.25">
      <c r="A341" s="79">
        <v>43753</v>
      </c>
      <c r="B341" s="80">
        <v>4</v>
      </c>
      <c r="C341" s="89">
        <v>22329.2684824219</v>
      </c>
      <c r="D341" s="89">
        <v>23960.580360625008</v>
      </c>
      <c r="E341" s="89">
        <v>12482.789277343751</v>
      </c>
      <c r="F341" s="89">
        <v>36795.653277343794</v>
      </c>
      <c r="G341" s="89">
        <v>17992.369505859373</v>
      </c>
      <c r="H341" s="89">
        <v>5007.7528472343793</v>
      </c>
      <c r="I341" s="89">
        <v>18073.764672851554</v>
      </c>
      <c r="J341" s="89">
        <v>66.975006103515597</v>
      </c>
      <c r="K341" s="89">
        <v>12404.55377211719</v>
      </c>
      <c r="L341" s="89">
        <v>7791.3308690468602</v>
      </c>
      <c r="M341" s="89">
        <v>24956.519375351614</v>
      </c>
      <c r="N341" s="89">
        <v>9088.9756816406298</v>
      </c>
      <c r="O341" s="89">
        <v>28258.127892867185</v>
      </c>
      <c r="P341" s="89">
        <v>1808.1186684417744</v>
      </c>
      <c r="Q341" s="89">
        <v>30.22954797744752</v>
      </c>
      <c r="R341" s="89">
        <v>3622.0347167968748</v>
      </c>
      <c r="S341" s="89">
        <v>27226.716625976565</v>
      </c>
      <c r="T341" s="89">
        <v>11368.446661132824</v>
      </c>
      <c r="U341" s="89">
        <v>5755.4391084136942</v>
      </c>
      <c r="V341" s="89">
        <v>39284.845001531292</v>
      </c>
      <c r="W341" s="89">
        <v>3658.8395507812497</v>
      </c>
      <c r="X341" s="89">
        <v>11702.089927891759</v>
      </c>
      <c r="Y341" s="89">
        <v>10306.053445312502</v>
      </c>
      <c r="Z341" s="89">
        <v>322.65231427001959</v>
      </c>
      <c r="AA341" s="89">
        <v>14599.696929687529</v>
      </c>
      <c r="AB341" s="89">
        <v>14217.806516118542</v>
      </c>
      <c r="AC341" s="89">
        <v>18648.795915803534</v>
      </c>
      <c r="AD341" s="89">
        <v>23022.476765625001</v>
      </c>
      <c r="AE341" s="89">
        <v>8151.4982949218665</v>
      </c>
      <c r="AF341" s="89">
        <v>13.431615705131284</v>
      </c>
      <c r="AG341" s="89">
        <v>13539.571562500001</v>
      </c>
      <c r="AH341" s="89">
        <v>23512.56937109373</v>
      </c>
      <c r="AI341" s="89">
        <v>8206.6124999999993</v>
      </c>
      <c r="AJ341" s="89">
        <v>76.737482009766296</v>
      </c>
      <c r="AK341" s="89">
        <v>3303.9948501586919</v>
      </c>
      <c r="AL341" s="89">
        <v>11370.035614257811</v>
      </c>
      <c r="AM341" s="89">
        <v>11679.757075578136</v>
      </c>
      <c r="AN341" s="89">
        <v>2019.9643066406097</v>
      </c>
      <c r="AO341" s="89">
        <v>27418.592811035145</v>
      </c>
      <c r="AP341" s="89">
        <v>149.73745178222597</v>
      </c>
      <c r="AQ341" s="89">
        <v>33257.393055843997</v>
      </c>
      <c r="AR341" s="89">
        <v>31510.868149414116</v>
      </c>
      <c r="AS341" s="89">
        <v>29724.846121093757</v>
      </c>
      <c r="AT341" s="89">
        <v>10608.736898036645</v>
      </c>
      <c r="AU341" s="89">
        <v>33244.640252940211</v>
      </c>
      <c r="AV341" s="89">
        <v>16325.492976562487</v>
      </c>
      <c r="AW341" s="89">
        <v>611.9156865383784</v>
      </c>
      <c r="AX341" s="89">
        <v>24718.109287109364</v>
      </c>
      <c r="AY341" s="89">
        <v>30774.139142578089</v>
      </c>
    </row>
    <row r="342" spans="1:51" x14ac:dyDescent="0.25">
      <c r="A342" s="79">
        <v>43753</v>
      </c>
      <c r="B342" s="80">
        <v>5</v>
      </c>
      <c r="C342" s="89">
        <v>22017.726273437558</v>
      </c>
      <c r="D342" s="89">
        <v>23704.274367437505</v>
      </c>
      <c r="E342" s="89">
        <v>12261.324799804695</v>
      </c>
      <c r="F342" s="89">
        <v>36581.562876953125</v>
      </c>
      <c r="G342" s="89">
        <v>17194.318599609363</v>
      </c>
      <c r="H342" s="89">
        <v>5268.468011906265</v>
      </c>
      <c r="I342" s="89">
        <v>17892.24379638672</v>
      </c>
      <c r="J342" s="89">
        <v>66.683839797973604</v>
      </c>
      <c r="K342" s="89">
        <v>12429.926621382829</v>
      </c>
      <c r="L342" s="89">
        <v>7663.4247509062607</v>
      </c>
      <c r="M342" s="89">
        <v>25055.877157187439</v>
      </c>
      <c r="N342" s="89">
        <v>9102.1093046875103</v>
      </c>
      <c r="O342" s="89">
        <v>27997.097707874997</v>
      </c>
      <c r="P342" s="89">
        <v>1956.1514402495636</v>
      </c>
      <c r="Q342" s="89">
        <v>29.930786132812489</v>
      </c>
      <c r="R342" s="89">
        <v>3556.4302551269543</v>
      </c>
      <c r="S342" s="89">
        <v>26886.374242187532</v>
      </c>
      <c r="T342" s="89">
        <v>11242.444340820317</v>
      </c>
      <c r="U342" s="89">
        <v>5647.4524889297581</v>
      </c>
      <c r="V342" s="89">
        <v>38007.61892240624</v>
      </c>
      <c r="W342" s="89">
        <v>3687.3912353515707</v>
      </c>
      <c r="X342" s="89">
        <v>11354.404999306105</v>
      </c>
      <c r="Y342" s="89">
        <v>10265.76175390625</v>
      </c>
      <c r="Z342" s="89">
        <v>320.20545797729494</v>
      </c>
      <c r="AA342" s="89">
        <v>14238.192616210958</v>
      </c>
      <c r="AB342" s="89">
        <v>14214.492904790401</v>
      </c>
      <c r="AC342" s="89">
        <v>18626.680804965974</v>
      </c>
      <c r="AD342" s="89">
        <v>22752.056876953124</v>
      </c>
      <c r="AE342" s="89">
        <v>8142.7736035156067</v>
      </c>
      <c r="AF342" s="89">
        <v>13.431615705131284</v>
      </c>
      <c r="AG342" s="89">
        <v>13593.634914062503</v>
      </c>
      <c r="AH342" s="89">
        <v>23758.501222656258</v>
      </c>
      <c r="AI342" s="89">
        <v>8127.7777343749995</v>
      </c>
      <c r="AJ342" s="89">
        <v>76.540698697264872</v>
      </c>
      <c r="AK342" s="89">
        <v>3125.1595275878908</v>
      </c>
      <c r="AL342" s="89">
        <v>11067.194167968752</v>
      </c>
      <c r="AM342" s="89">
        <v>11266.085739882832</v>
      </c>
      <c r="AN342" s="89">
        <v>1960.0384277343783</v>
      </c>
      <c r="AO342" s="89">
        <v>26890.58285693359</v>
      </c>
      <c r="AP342" s="89">
        <v>179.2420947265621</v>
      </c>
      <c r="AQ342" s="89">
        <v>32631.038178429968</v>
      </c>
      <c r="AR342" s="89">
        <v>31143.303845703125</v>
      </c>
      <c r="AS342" s="89">
        <v>29039.726000976589</v>
      </c>
      <c r="AT342" s="89">
        <v>10569.932563512788</v>
      </c>
      <c r="AU342" s="89">
        <v>33184.162594737092</v>
      </c>
      <c r="AV342" s="89">
        <v>15953.160972656249</v>
      </c>
      <c r="AW342" s="89">
        <v>-1381.6926298119643</v>
      </c>
      <c r="AX342" s="89">
        <v>24156.61116577149</v>
      </c>
      <c r="AY342" s="89">
        <v>30880.535332031261</v>
      </c>
    </row>
    <row r="343" spans="1:51" x14ac:dyDescent="0.25">
      <c r="A343" s="79">
        <v>43753</v>
      </c>
      <c r="B343" s="80">
        <v>6</v>
      </c>
      <c r="C343" s="89">
        <v>22533.781761718768</v>
      </c>
      <c r="D343" s="89">
        <v>25188.807476968741</v>
      </c>
      <c r="E343" s="89">
        <v>12604.978359374989</v>
      </c>
      <c r="F343" s="89">
        <v>37468.033847656247</v>
      </c>
      <c r="G343" s="89">
        <v>18632.152296875025</v>
      </c>
      <c r="H343" s="89">
        <v>5149.2262821093855</v>
      </c>
      <c r="I343" s="89">
        <v>18739.827830078113</v>
      </c>
      <c r="J343" s="89">
        <v>67.327850341796903</v>
      </c>
      <c r="K343" s="89">
        <v>12830.507666624977</v>
      </c>
      <c r="L343" s="89">
        <v>7715.2244518828029</v>
      </c>
      <c r="M343" s="89">
        <v>25230.808660732888</v>
      </c>
      <c r="N343" s="89">
        <v>9348.6883125000022</v>
      </c>
      <c r="O343" s="89">
        <v>29946.306090578124</v>
      </c>
      <c r="P343" s="89">
        <v>1958.8477515999296</v>
      </c>
      <c r="Q343" s="89">
        <v>29.72349739074707</v>
      </c>
      <c r="R343" s="89">
        <v>3723.1532958984394</v>
      </c>
      <c r="S343" s="89">
        <v>28124.848303710954</v>
      </c>
      <c r="T343" s="89">
        <v>11456.021536132814</v>
      </c>
      <c r="U343" s="89">
        <v>5946.0160073223306</v>
      </c>
      <c r="V343" s="89">
        <v>38542.208438812508</v>
      </c>
      <c r="W343" s="89">
        <v>3554.5848144531196</v>
      </c>
      <c r="X343" s="89">
        <v>11907.363224902447</v>
      </c>
      <c r="Y343" s="89">
        <v>10489.765839843751</v>
      </c>
      <c r="Z343" s="89">
        <v>333.26906953735363</v>
      </c>
      <c r="AA343" s="89">
        <v>15083.729997070321</v>
      </c>
      <c r="AB343" s="89">
        <v>14840.210360845093</v>
      </c>
      <c r="AC343" s="89">
        <v>18947.666669203187</v>
      </c>
      <c r="AD343" s="89">
        <v>24219.862191406268</v>
      </c>
      <c r="AE343" s="89">
        <v>8166.8027578124966</v>
      </c>
      <c r="AF343" s="89">
        <v>13.431615705131284</v>
      </c>
      <c r="AG343" s="89">
        <v>13416.017238281254</v>
      </c>
      <c r="AH343" s="89">
        <v>25379.150835937482</v>
      </c>
      <c r="AI343" s="89">
        <v>8420.0042968749894</v>
      </c>
      <c r="AJ343" s="89">
        <v>78.535499626953055</v>
      </c>
      <c r="AK343" s="89">
        <v>3067.8499801635739</v>
      </c>
      <c r="AL343" s="89">
        <v>11922.231822265629</v>
      </c>
      <c r="AM343" s="89">
        <v>11768.187725523419</v>
      </c>
      <c r="AN343" s="89">
        <v>2149.4181640625002</v>
      </c>
      <c r="AO343" s="89">
        <v>27797.16097216796</v>
      </c>
      <c r="AP343" s="89">
        <v>168.02925317382798</v>
      </c>
      <c r="AQ343" s="89">
        <v>33260.91656969559</v>
      </c>
      <c r="AR343" s="89">
        <v>32102.86853417971</v>
      </c>
      <c r="AS343" s="89">
        <v>30898.233965820316</v>
      </c>
      <c r="AT343" s="89">
        <v>10983.957004325363</v>
      </c>
      <c r="AU343" s="89">
        <v>34471.495454112061</v>
      </c>
      <c r="AV343" s="89">
        <v>16971.108558593744</v>
      </c>
      <c r="AW343" s="89">
        <v>-1596.8583505082499</v>
      </c>
      <c r="AX343" s="89">
        <v>25484.736451416029</v>
      </c>
      <c r="AY343" s="89">
        <v>31681.077892578101</v>
      </c>
    </row>
    <row r="344" spans="1:51" x14ac:dyDescent="0.25">
      <c r="A344" s="79">
        <v>43753</v>
      </c>
      <c r="B344" s="80">
        <v>7</v>
      </c>
      <c r="C344" s="89">
        <v>27177.671607421853</v>
      </c>
      <c r="D344" s="89">
        <v>30496.584308906255</v>
      </c>
      <c r="E344" s="89">
        <v>16617.486113281248</v>
      </c>
      <c r="F344" s="89">
        <v>47125.433234375014</v>
      </c>
      <c r="G344" s="89">
        <v>23828.252876953109</v>
      </c>
      <c r="H344" s="89">
        <v>5637.1152904374976</v>
      </c>
      <c r="I344" s="89">
        <v>22917.824918945313</v>
      </c>
      <c r="J344" s="89">
        <v>77.878597259521499</v>
      </c>
      <c r="K344" s="89">
        <v>15586.625595437486</v>
      </c>
      <c r="L344" s="89">
        <v>8768.8569537421863</v>
      </c>
      <c r="M344" s="89">
        <v>27306.907155203124</v>
      </c>
      <c r="N344" s="89">
        <v>11666.914210937499</v>
      </c>
      <c r="O344" s="89">
        <v>36462.468409906265</v>
      </c>
      <c r="P344" s="89">
        <v>2312.6032128720267</v>
      </c>
      <c r="Q344" s="89">
        <v>29.96474123001099</v>
      </c>
      <c r="R344" s="89">
        <v>4954.0038757324219</v>
      </c>
      <c r="S344" s="89">
        <v>34411.857761718762</v>
      </c>
      <c r="T344" s="89">
        <v>13929.694717773449</v>
      </c>
      <c r="U344" s="89">
        <v>7430.7399107484835</v>
      </c>
      <c r="V344" s="89">
        <v>49958.718861000016</v>
      </c>
      <c r="W344" s="89">
        <v>4012.2666748046904</v>
      </c>
      <c r="X344" s="89">
        <v>12856.391419425498</v>
      </c>
      <c r="Y344" s="89">
        <v>12378.898664062499</v>
      </c>
      <c r="Z344" s="89">
        <v>373.2071065368653</v>
      </c>
      <c r="AA344" s="89">
        <v>19189.082249999978</v>
      </c>
      <c r="AB344" s="89">
        <v>18330.324630376308</v>
      </c>
      <c r="AC344" s="89">
        <v>23034.285010715466</v>
      </c>
      <c r="AD344" s="89">
        <v>31293.324292968759</v>
      </c>
      <c r="AE344" s="89">
        <v>9113.0898076171925</v>
      </c>
      <c r="AF344" s="89">
        <v>13.431615705131284</v>
      </c>
      <c r="AG344" s="89">
        <v>17191.859132812493</v>
      </c>
      <c r="AH344" s="89">
        <v>32647.916410156267</v>
      </c>
      <c r="AI344" s="89">
        <v>9500.1571289062613</v>
      </c>
      <c r="AJ344" s="89">
        <v>84.209092160157013</v>
      </c>
      <c r="AK344" s="89">
        <v>3245.210859680175</v>
      </c>
      <c r="AL344" s="89">
        <v>14721.181337890634</v>
      </c>
      <c r="AM344" s="89">
        <v>14617.960148382803</v>
      </c>
      <c r="AN344" s="89">
        <v>3087.5715820312489</v>
      </c>
      <c r="AO344" s="89">
        <v>33763.778522460932</v>
      </c>
      <c r="AP344" s="89">
        <v>238.36567150878898</v>
      </c>
      <c r="AQ344" s="89">
        <v>37846.456235914302</v>
      </c>
      <c r="AR344" s="89">
        <v>38456.301255859391</v>
      </c>
      <c r="AS344" s="89">
        <v>38851.379484375022</v>
      </c>
      <c r="AT344" s="89">
        <v>12162.150459246615</v>
      </c>
      <c r="AU344" s="89">
        <v>42995.402944346439</v>
      </c>
      <c r="AV344" s="89">
        <v>20708.303714843769</v>
      </c>
      <c r="AW344" s="89">
        <v>-2400.1629238841952</v>
      </c>
      <c r="AX344" s="89">
        <v>31286.347657470702</v>
      </c>
      <c r="AY344" s="89">
        <v>36656.143083984396</v>
      </c>
    </row>
    <row r="345" spans="1:51" x14ac:dyDescent="0.25">
      <c r="A345" s="79">
        <v>43753</v>
      </c>
      <c r="B345" s="80">
        <v>8</v>
      </c>
      <c r="C345" s="89">
        <v>32841.307523437441</v>
      </c>
      <c r="D345" s="89">
        <v>34272.42478515624</v>
      </c>
      <c r="E345" s="89">
        <v>18651.389628906243</v>
      </c>
      <c r="F345" s="89">
        <v>57665.469101562499</v>
      </c>
      <c r="G345" s="89">
        <v>26670.102394994978</v>
      </c>
      <c r="H345" s="89">
        <v>6190.7213945312524</v>
      </c>
      <c r="I345" s="89">
        <v>29428.269325195302</v>
      </c>
      <c r="J345" s="89">
        <v>84.424142837524499</v>
      </c>
      <c r="K345" s="89">
        <v>18199.504852109392</v>
      </c>
      <c r="L345" s="89">
        <v>9068.0799609219011</v>
      </c>
      <c r="M345" s="89">
        <v>30927.883303488281</v>
      </c>
      <c r="N345" s="89">
        <v>11860.6158359375</v>
      </c>
      <c r="O345" s="89">
        <v>45092.286202781259</v>
      </c>
      <c r="P345" s="89">
        <v>1989.3559440977069</v>
      </c>
      <c r="Q345" s="89">
        <v>30.281046867370613</v>
      </c>
      <c r="R345" s="89">
        <v>4958.4722229003919</v>
      </c>
      <c r="S345" s="89">
        <v>38823.652408203146</v>
      </c>
      <c r="T345" s="89">
        <v>14736.974197265634</v>
      </c>
      <c r="U345" s="89">
        <v>7506.2367160787635</v>
      </c>
      <c r="V345" s="89">
        <v>56196.49775768751</v>
      </c>
      <c r="W345" s="89">
        <v>4092.65690917968</v>
      </c>
      <c r="X345" s="89">
        <v>15581.032747748553</v>
      </c>
      <c r="Y345" s="89">
        <v>14630.660925781251</v>
      </c>
      <c r="Z345" s="89">
        <v>362.72186703491212</v>
      </c>
      <c r="AA345" s="89">
        <v>22155.63373242188</v>
      </c>
      <c r="AB345" s="89">
        <v>24969.796411626343</v>
      </c>
      <c r="AC345" s="89">
        <v>26629.466289324206</v>
      </c>
      <c r="AD345" s="89">
        <v>32766.52167578123</v>
      </c>
      <c r="AE345" s="89">
        <v>9489.0701367187685</v>
      </c>
      <c r="AF345" s="89">
        <v>13.431615705131284</v>
      </c>
      <c r="AG345" s="89">
        <v>20056.901941406242</v>
      </c>
      <c r="AH345" s="89">
        <v>33540.287339843744</v>
      </c>
      <c r="AI345" s="89">
        <v>10373.00043945311</v>
      </c>
      <c r="AJ345" s="89">
        <v>131.07310915820409</v>
      </c>
      <c r="AK345" s="89">
        <v>3707.1079544515674</v>
      </c>
      <c r="AL345" s="89">
        <v>15683.571528320301</v>
      </c>
      <c r="AM345" s="89">
        <v>15710.65560837502</v>
      </c>
      <c r="AN345" s="89">
        <v>3375.9144042968674</v>
      </c>
      <c r="AO345" s="89">
        <v>38778.304249999972</v>
      </c>
      <c r="AP345" s="89">
        <v>136.80456702514584</v>
      </c>
      <c r="AQ345" s="89">
        <v>48491.508991484618</v>
      </c>
      <c r="AR345" s="89">
        <v>44365.9627070313</v>
      </c>
      <c r="AS345" s="89">
        <v>43190.978593749991</v>
      </c>
      <c r="AT345" s="89">
        <v>13285.680343824006</v>
      </c>
      <c r="AU345" s="89">
        <v>50814.456571299546</v>
      </c>
      <c r="AV345" s="89">
        <v>20438.938960937539</v>
      </c>
      <c r="AW345" s="89">
        <v>-2573.201820361202</v>
      </c>
      <c r="AX345" s="89">
        <v>33929.627921142608</v>
      </c>
      <c r="AY345" s="89">
        <v>47136.171134765602</v>
      </c>
    </row>
    <row r="346" spans="1:51" x14ac:dyDescent="0.25">
      <c r="A346" s="79">
        <v>43753</v>
      </c>
      <c r="B346" s="80">
        <v>9</v>
      </c>
      <c r="C346" s="89">
        <v>36179.906488281238</v>
      </c>
      <c r="D346" s="89">
        <v>38318.175425875015</v>
      </c>
      <c r="E346" s="89">
        <v>18483.403515625003</v>
      </c>
      <c r="F346" s="89">
        <v>60172.798429687515</v>
      </c>
      <c r="G346" s="89">
        <v>31405.743627931668</v>
      </c>
      <c r="H346" s="89">
        <v>8402.8360989687444</v>
      </c>
      <c r="I346" s="89">
        <v>33548.665932617172</v>
      </c>
      <c r="J346" s="89">
        <v>104.11480140686031</v>
      </c>
      <c r="K346" s="89">
        <v>20081.056998187523</v>
      </c>
      <c r="L346" s="89">
        <v>11162.733123046883</v>
      </c>
      <c r="M346" s="89">
        <v>35575.571871568347</v>
      </c>
      <c r="N346" s="89">
        <v>11906.031496093752</v>
      </c>
      <c r="O346" s="89">
        <v>50541.917520718736</v>
      </c>
      <c r="P346" s="89">
        <v>1743.7003415857541</v>
      </c>
      <c r="Q346" s="89">
        <v>29.638001918792718</v>
      </c>
      <c r="R346" s="89">
        <v>4427.2566772460941</v>
      </c>
      <c r="S346" s="89">
        <v>40570.685394531261</v>
      </c>
      <c r="T346" s="89">
        <v>15416.591811523433</v>
      </c>
      <c r="U346" s="89">
        <v>7438.902358326045</v>
      </c>
      <c r="V346" s="89">
        <v>54342.945124906255</v>
      </c>
      <c r="W346" s="89">
        <v>4885.52653808593</v>
      </c>
      <c r="X346" s="89">
        <v>16867.687677854014</v>
      </c>
      <c r="Y346" s="89">
        <v>17177.110687499997</v>
      </c>
      <c r="Z346" s="89">
        <v>417.76782212524427</v>
      </c>
      <c r="AA346" s="89">
        <v>24526.207361328103</v>
      </c>
      <c r="AB346" s="89">
        <v>30292.146466313843</v>
      </c>
      <c r="AC346" s="89">
        <v>27567.261219553395</v>
      </c>
      <c r="AD346" s="89">
        <v>31463.579222656233</v>
      </c>
      <c r="AE346" s="89">
        <v>10391.153113281269</v>
      </c>
      <c r="AF346" s="89">
        <v>13.431615705131284</v>
      </c>
      <c r="AG346" s="89">
        <v>20759.671003906242</v>
      </c>
      <c r="AH346" s="89">
        <v>31575.137535156286</v>
      </c>
      <c r="AI346" s="89">
        <v>11817.920996093761</v>
      </c>
      <c r="AJ346" s="89">
        <v>198.51068636328222</v>
      </c>
      <c r="AK346" s="89">
        <v>4645.4069887262367</v>
      </c>
      <c r="AL346" s="89">
        <v>15297.65122070313</v>
      </c>
      <c r="AM346" s="89">
        <v>17283.111483921879</v>
      </c>
      <c r="AN346" s="89">
        <v>2939.3096679687624</v>
      </c>
      <c r="AO346" s="89">
        <v>42544.934916015627</v>
      </c>
      <c r="AP346" s="89">
        <v>146.54827240273386</v>
      </c>
      <c r="AQ346" s="89">
        <v>58667.961448945542</v>
      </c>
      <c r="AR346" s="89">
        <v>50730.616921875058</v>
      </c>
      <c r="AS346" s="89">
        <v>44449.385238281284</v>
      </c>
      <c r="AT346" s="89">
        <v>14636.995730681509</v>
      </c>
      <c r="AU346" s="89">
        <v>52796.127047862065</v>
      </c>
      <c r="AV346" s="89">
        <v>20340.365664062498</v>
      </c>
      <c r="AW346" s="89">
        <v>-2726.4606885009225</v>
      </c>
      <c r="AX346" s="89">
        <v>33434.214267578129</v>
      </c>
      <c r="AY346" s="89">
        <v>56676.372015625035</v>
      </c>
    </row>
    <row r="347" spans="1:51" x14ac:dyDescent="0.25">
      <c r="A347" s="79">
        <v>43753</v>
      </c>
      <c r="B347" s="80">
        <v>10</v>
      </c>
      <c r="C347" s="89">
        <v>38957.260398437502</v>
      </c>
      <c r="D347" s="89">
        <v>40422.079609875</v>
      </c>
      <c r="E347" s="89">
        <v>19162.718740234359</v>
      </c>
      <c r="F347" s="89">
        <v>63312.566414062509</v>
      </c>
      <c r="G347" s="89">
        <v>35191.888825747585</v>
      </c>
      <c r="H347" s="89">
        <v>9167.0718992187558</v>
      </c>
      <c r="I347" s="89">
        <v>37307.264515625</v>
      </c>
      <c r="J347" s="89">
        <v>106.40381622314459</v>
      </c>
      <c r="K347" s="89">
        <v>21718.38402379688</v>
      </c>
      <c r="L347" s="89">
        <v>11786.694843460939</v>
      </c>
      <c r="M347" s="89">
        <v>38128.744899754012</v>
      </c>
      <c r="N347" s="89">
        <v>12867.530794921873</v>
      </c>
      <c r="O347" s="89">
        <v>53905.522393796891</v>
      </c>
      <c r="P347" s="89">
        <v>2567.4547005916747</v>
      </c>
      <c r="Q347" s="89">
        <v>29.761298179626472</v>
      </c>
      <c r="R347" s="89">
        <v>4411.5835449218748</v>
      </c>
      <c r="S347" s="89">
        <v>42566.117884765597</v>
      </c>
      <c r="T347" s="89">
        <v>16399.331433593765</v>
      </c>
      <c r="U347" s="89">
        <v>7667.4109002171072</v>
      </c>
      <c r="V347" s="89">
        <v>54409.419129531256</v>
      </c>
      <c r="W347" s="89">
        <v>5634.5879150390592</v>
      </c>
      <c r="X347" s="89">
        <v>18547.119244564521</v>
      </c>
      <c r="Y347" s="89">
        <v>18381.264527343748</v>
      </c>
      <c r="Z347" s="89">
        <v>391.46359530639643</v>
      </c>
      <c r="AA347" s="89">
        <v>26643.060904296864</v>
      </c>
      <c r="AB347" s="89">
        <v>33393.509677251379</v>
      </c>
      <c r="AC347" s="89">
        <v>28452.74100183028</v>
      </c>
      <c r="AD347" s="89">
        <v>31778.012785156188</v>
      </c>
      <c r="AE347" s="89">
        <v>10447.436335937498</v>
      </c>
      <c r="AF347" s="89">
        <v>13.431615705131284</v>
      </c>
      <c r="AG347" s="89">
        <v>21590.112187499992</v>
      </c>
      <c r="AH347" s="89">
        <v>32060.670613281276</v>
      </c>
      <c r="AI347" s="89">
        <v>13226.09799804688</v>
      </c>
      <c r="AJ347" s="89">
        <v>229.77139626367222</v>
      </c>
      <c r="AK347" s="89">
        <v>5243.9915745556646</v>
      </c>
      <c r="AL347" s="89">
        <v>15740.95954785158</v>
      </c>
      <c r="AM347" s="89">
        <v>18484.856112562531</v>
      </c>
      <c r="AN347" s="89">
        <v>2970.8342285156205</v>
      </c>
      <c r="AO347" s="89">
        <v>45463.869609374982</v>
      </c>
      <c r="AP347" s="89">
        <v>582.56358493242396</v>
      </c>
      <c r="AQ347" s="89">
        <v>66299.028126539386</v>
      </c>
      <c r="AR347" s="89">
        <v>55208.252416015632</v>
      </c>
      <c r="AS347" s="89">
        <v>46018.604802734393</v>
      </c>
      <c r="AT347" s="89">
        <v>15328.106487368352</v>
      </c>
      <c r="AU347" s="89">
        <v>54882.287653330772</v>
      </c>
      <c r="AV347" s="89">
        <v>21350.751128906235</v>
      </c>
      <c r="AW347" s="89">
        <v>-2702.3142029645674</v>
      </c>
      <c r="AX347" s="89">
        <v>34481.797761230475</v>
      </c>
      <c r="AY347" s="89">
        <v>63623.817015624954</v>
      </c>
    </row>
    <row r="348" spans="1:51" x14ac:dyDescent="0.25">
      <c r="A348" s="79">
        <v>43753</v>
      </c>
      <c r="B348" s="80">
        <v>11</v>
      </c>
      <c r="C348" s="89">
        <v>40599.521503906319</v>
      </c>
      <c r="D348" s="89">
        <v>41220.091917968748</v>
      </c>
      <c r="E348" s="89">
        <v>19559.663671875009</v>
      </c>
      <c r="F348" s="89">
        <v>65778.819414062498</v>
      </c>
      <c r="G348" s="89">
        <v>36272.706045752027</v>
      </c>
      <c r="H348" s="89">
        <v>9190.1986894687434</v>
      </c>
      <c r="I348" s="89">
        <v>39911.241460937483</v>
      </c>
      <c r="J348" s="89">
        <v>107.9772644042969</v>
      </c>
      <c r="K348" s="89">
        <v>22581.199441421879</v>
      </c>
      <c r="L348" s="89">
        <v>11884.378000187477</v>
      </c>
      <c r="M348" s="89">
        <v>38691.610781814466</v>
      </c>
      <c r="N348" s="89">
        <v>13474.912576171884</v>
      </c>
      <c r="O348" s="89">
        <v>57298.327627593768</v>
      </c>
      <c r="P348" s="89">
        <v>3181.5973816613691</v>
      </c>
      <c r="Q348" s="89">
        <v>30.28497457504271</v>
      </c>
      <c r="R348" s="89">
        <v>4539.7883544921879</v>
      </c>
      <c r="S348" s="89">
        <v>43443.570767578123</v>
      </c>
      <c r="T348" s="89">
        <v>17750.970406250002</v>
      </c>
      <c r="U348" s="89">
        <v>7936.9878979837349</v>
      </c>
      <c r="V348" s="89">
        <v>55752.019185343794</v>
      </c>
      <c r="W348" s="89">
        <v>5739.6206298828092</v>
      </c>
      <c r="X348" s="89">
        <v>19193.660410459292</v>
      </c>
      <c r="Y348" s="89">
        <v>18392.109296874994</v>
      </c>
      <c r="Z348" s="89">
        <v>386.70026059570307</v>
      </c>
      <c r="AA348" s="89">
        <v>27568.734816406206</v>
      </c>
      <c r="AB348" s="89">
        <v>34387.315864751399</v>
      </c>
      <c r="AC348" s="89">
        <v>29703.318120103788</v>
      </c>
      <c r="AD348" s="89">
        <v>32745.307558593737</v>
      </c>
      <c r="AE348" s="89">
        <v>10686.380644531266</v>
      </c>
      <c r="AF348" s="89">
        <v>13.431615705131284</v>
      </c>
      <c r="AG348" s="89">
        <v>21931.481218749999</v>
      </c>
      <c r="AH348" s="89">
        <v>33434.701855468782</v>
      </c>
      <c r="AI348" s="89">
        <v>13799.407373046859</v>
      </c>
      <c r="AJ348" s="89">
        <v>246.26030707812606</v>
      </c>
      <c r="AK348" s="89">
        <v>5621.9495635913063</v>
      </c>
      <c r="AL348" s="89">
        <v>16222.72561914064</v>
      </c>
      <c r="AM348" s="89">
        <v>19007.311839468766</v>
      </c>
      <c r="AN348" s="89">
        <v>3156.9187011718695</v>
      </c>
      <c r="AO348" s="89">
        <v>47307.556865234408</v>
      </c>
      <c r="AP348" s="89">
        <v>567.12316167375593</v>
      </c>
      <c r="AQ348" s="89">
        <v>70095.390297211154</v>
      </c>
      <c r="AR348" s="89">
        <v>57130.026250000003</v>
      </c>
      <c r="AS348" s="89">
        <v>47420.749410156241</v>
      </c>
      <c r="AT348" s="89">
        <v>15940.366581605875</v>
      </c>
      <c r="AU348" s="89">
        <v>56084.27414356517</v>
      </c>
      <c r="AV348" s="89">
        <v>22156.116480468743</v>
      </c>
      <c r="AW348" s="89">
        <v>-2331.006218275696</v>
      </c>
      <c r="AX348" s="89">
        <v>35769.2228845215</v>
      </c>
      <c r="AY348" s="89">
        <v>67107.543769531345</v>
      </c>
    </row>
    <row r="349" spans="1:51" x14ac:dyDescent="0.25">
      <c r="A349" s="79">
        <v>43753</v>
      </c>
      <c r="B349" s="80">
        <v>12</v>
      </c>
      <c r="C349" s="89">
        <v>41682.053031249976</v>
      </c>
      <c r="D349" s="89">
        <v>42294.493906750002</v>
      </c>
      <c r="E349" s="89">
        <v>20094.449345703131</v>
      </c>
      <c r="F349" s="89">
        <v>66907.490156249973</v>
      </c>
      <c r="G349" s="89">
        <v>36768.24458013189</v>
      </c>
      <c r="H349" s="89">
        <v>9616.6640200312377</v>
      </c>
      <c r="I349" s="89">
        <v>41115.654185546831</v>
      </c>
      <c r="J349" s="89">
        <v>99.327871322631793</v>
      </c>
      <c r="K349" s="89">
        <v>23041.55017357814</v>
      </c>
      <c r="L349" s="89">
        <v>11986.834883828151</v>
      </c>
      <c r="M349" s="89">
        <v>39006.482871888678</v>
      </c>
      <c r="N349" s="89">
        <v>14374.122302734391</v>
      </c>
      <c r="O349" s="89">
        <v>58118.111857703101</v>
      </c>
      <c r="P349" s="89">
        <v>3373.8114090543204</v>
      </c>
      <c r="Q349" s="89">
        <v>30.074615955352783</v>
      </c>
      <c r="R349" s="89">
        <v>4680.0290649414083</v>
      </c>
      <c r="S349" s="89">
        <v>44410.098127974001</v>
      </c>
      <c r="T349" s="89">
        <v>18722.7230546875</v>
      </c>
      <c r="U349" s="89">
        <v>8565.2421072697853</v>
      </c>
      <c r="V349" s="89">
        <v>57872.837487937504</v>
      </c>
      <c r="W349" s="89">
        <v>5798.5059570312505</v>
      </c>
      <c r="X349" s="89">
        <v>20143.343632801461</v>
      </c>
      <c r="Y349" s="89">
        <v>17981.440312500006</v>
      </c>
      <c r="Z349" s="89">
        <v>373.82492373046887</v>
      </c>
      <c r="AA349" s="89">
        <v>28236.262263671866</v>
      </c>
      <c r="AB349" s="89">
        <v>34919.286860845081</v>
      </c>
      <c r="AC349" s="89">
        <v>30829.108535586147</v>
      </c>
      <c r="AD349" s="89">
        <v>33662.297609375069</v>
      </c>
      <c r="AE349" s="89">
        <v>10586.092705078137</v>
      </c>
      <c r="AF349" s="89">
        <v>13.431615705131284</v>
      </c>
      <c r="AG349" s="89">
        <v>22229.580289062502</v>
      </c>
      <c r="AH349" s="89">
        <v>34362.079492187535</v>
      </c>
      <c r="AI349" s="89">
        <v>13992.783837890631</v>
      </c>
      <c r="AJ349" s="89">
        <v>251.56256034570384</v>
      </c>
      <c r="AK349" s="89">
        <v>5559.8701727001953</v>
      </c>
      <c r="AL349" s="89">
        <v>16850.421261718733</v>
      </c>
      <c r="AM349" s="89">
        <v>19597.859919062492</v>
      </c>
      <c r="AN349" s="89">
        <v>3315.5306640625004</v>
      </c>
      <c r="AO349" s="89">
        <v>49283.617523437526</v>
      </c>
      <c r="AP349" s="89">
        <v>653.73297803758896</v>
      </c>
      <c r="AQ349" s="89">
        <v>72218.062316242416</v>
      </c>
      <c r="AR349" s="89">
        <v>57470.887624999974</v>
      </c>
      <c r="AS349" s="89">
        <v>48362.369126953163</v>
      </c>
      <c r="AT349" s="89">
        <v>16334.637666582546</v>
      </c>
      <c r="AU349" s="89">
        <v>56854.704401377698</v>
      </c>
      <c r="AV349" s="89">
        <v>22537.396988281223</v>
      </c>
      <c r="AW349" s="89">
        <v>-630.10036432761967</v>
      </c>
      <c r="AX349" s="89">
        <v>36340.015739746093</v>
      </c>
      <c r="AY349" s="89">
        <v>68530.217234374883</v>
      </c>
    </row>
    <row r="350" spans="1:51" x14ac:dyDescent="0.25">
      <c r="A350" s="79">
        <v>43753</v>
      </c>
      <c r="B350" s="80">
        <v>13</v>
      </c>
      <c r="C350" s="89">
        <v>42800.199910156254</v>
      </c>
      <c r="D350" s="89">
        <v>42881.819168031259</v>
      </c>
      <c r="E350" s="89">
        <v>20949.247294921894</v>
      </c>
      <c r="F350" s="89">
        <v>68905.264851562402</v>
      </c>
      <c r="G350" s="89">
        <v>37658.36833781367</v>
      </c>
      <c r="H350" s="89">
        <v>9766.3915044062505</v>
      </c>
      <c r="I350" s="89">
        <v>41949.593468749983</v>
      </c>
      <c r="J350" s="89">
        <v>111.88807868957521</v>
      </c>
      <c r="K350" s="89">
        <v>23189.766101406254</v>
      </c>
      <c r="L350" s="89">
        <v>11848.310083624978</v>
      </c>
      <c r="M350" s="89">
        <v>38474.387682673812</v>
      </c>
      <c r="N350" s="89">
        <v>15145.765304687497</v>
      </c>
      <c r="O350" s="89">
        <v>58790.045890515583</v>
      </c>
      <c r="P350" s="89">
        <v>3327.146102300545</v>
      </c>
      <c r="Q350" s="89">
        <v>29.77843618392944</v>
      </c>
      <c r="R350" s="89">
        <v>4881.8092651367188</v>
      </c>
      <c r="S350" s="89">
        <v>45439.524361328113</v>
      </c>
      <c r="T350" s="89">
        <v>19479.775640624997</v>
      </c>
      <c r="U350" s="89">
        <v>9222.4105842518329</v>
      </c>
      <c r="V350" s="89">
        <v>60095.189741031245</v>
      </c>
      <c r="W350" s="89">
        <v>5638.6832031250024</v>
      </c>
      <c r="X350" s="89">
        <v>19795.933054363239</v>
      </c>
      <c r="Y350" s="89">
        <v>17988.481765625002</v>
      </c>
      <c r="Z350" s="89">
        <v>355.21483625488275</v>
      </c>
      <c r="AA350" s="89">
        <v>28895.808199218693</v>
      </c>
      <c r="AB350" s="89">
        <v>35502.444606938836</v>
      </c>
      <c r="AC350" s="89">
        <v>31704.365167504489</v>
      </c>
      <c r="AD350" s="89">
        <v>34850.986480468753</v>
      </c>
      <c r="AE350" s="89">
        <v>9792.9485625726393</v>
      </c>
      <c r="AF350" s="89">
        <v>13.431615705131284</v>
      </c>
      <c r="AG350" s="89">
        <v>22712.04210546875</v>
      </c>
      <c r="AH350" s="89">
        <v>35913.182320312524</v>
      </c>
      <c r="AI350" s="89">
        <v>14209.396533203133</v>
      </c>
      <c r="AJ350" s="89">
        <v>262.91243009179584</v>
      </c>
      <c r="AK350" s="89">
        <v>5333.819422618335</v>
      </c>
      <c r="AL350" s="89">
        <v>17615.070537109379</v>
      </c>
      <c r="AM350" s="89">
        <v>20006.155639093766</v>
      </c>
      <c r="AN350" s="89">
        <v>3548.4733886718695</v>
      </c>
      <c r="AO350" s="89">
        <v>50024.913143554666</v>
      </c>
      <c r="AP350" s="89">
        <v>623.35584412316393</v>
      </c>
      <c r="AQ350" s="89">
        <v>73173.600253179975</v>
      </c>
      <c r="AR350" s="89">
        <v>57844.321298828101</v>
      </c>
      <c r="AS350" s="89">
        <v>49569.873443359356</v>
      </c>
      <c r="AT350" s="89">
        <v>16582.481636392909</v>
      </c>
      <c r="AU350" s="89">
        <v>57473.893165049551</v>
      </c>
      <c r="AV350" s="89">
        <v>23269.911976562515</v>
      </c>
      <c r="AW350" s="89">
        <v>-400.07036892283492</v>
      </c>
      <c r="AX350" s="89">
        <v>36933.612169189451</v>
      </c>
      <c r="AY350" s="89">
        <v>69441.288253906241</v>
      </c>
    </row>
    <row r="351" spans="1:51" x14ac:dyDescent="0.25">
      <c r="A351" s="79">
        <v>43753</v>
      </c>
      <c r="B351" s="80">
        <v>14</v>
      </c>
      <c r="C351" s="89">
        <v>43236.341124999955</v>
      </c>
      <c r="D351" s="89">
        <v>41409.485003781243</v>
      </c>
      <c r="E351" s="89">
        <v>21016.128574218754</v>
      </c>
      <c r="F351" s="89">
        <v>69546.807750000007</v>
      </c>
      <c r="G351" s="89">
        <v>35672.875911080926</v>
      </c>
      <c r="H351" s="89">
        <v>9258.7004405937514</v>
      </c>
      <c r="I351" s="89">
        <v>42525.2881328125</v>
      </c>
      <c r="J351" s="89">
        <v>102.9322071075439</v>
      </c>
      <c r="K351" s="89">
        <v>22355.639621609382</v>
      </c>
      <c r="L351" s="89">
        <v>11351.474805078122</v>
      </c>
      <c r="M351" s="89">
        <v>36560.075907941413</v>
      </c>
      <c r="N351" s="89">
        <v>14751.932773437504</v>
      </c>
      <c r="O351" s="89">
        <v>58000.19180473435</v>
      </c>
      <c r="P351" s="89">
        <v>3601.3794544732609</v>
      </c>
      <c r="Q351" s="89">
        <v>29.39263820648193</v>
      </c>
      <c r="R351" s="89">
        <v>5014.8462646484377</v>
      </c>
      <c r="S351" s="89">
        <v>45315.669396484358</v>
      </c>
      <c r="T351" s="89">
        <v>19599.434373046879</v>
      </c>
      <c r="U351" s="89">
        <v>9279.1082504768438</v>
      </c>
      <c r="V351" s="89">
        <v>61061.578280749985</v>
      </c>
      <c r="W351" s="89">
        <v>5050.5814941406306</v>
      </c>
      <c r="X351" s="89">
        <v>20639.252449004729</v>
      </c>
      <c r="Y351" s="89">
        <v>16728.370503906252</v>
      </c>
      <c r="Z351" s="89">
        <v>366.84002846069347</v>
      </c>
      <c r="AA351" s="89">
        <v>27966.701855468804</v>
      </c>
      <c r="AB351" s="89">
        <v>36146.575798345097</v>
      </c>
      <c r="AC351" s="89">
        <v>31633.625532381811</v>
      </c>
      <c r="AD351" s="89">
        <v>35565.621937499986</v>
      </c>
      <c r="AE351" s="89">
        <v>9693.0295432779603</v>
      </c>
      <c r="AF351" s="89">
        <v>13.431615705131284</v>
      </c>
      <c r="AG351" s="89">
        <v>22740.370714843757</v>
      </c>
      <c r="AH351" s="89">
        <v>37308.420613281232</v>
      </c>
      <c r="AI351" s="89">
        <v>13809.533740234379</v>
      </c>
      <c r="AJ351" s="89">
        <v>187.03686219140712</v>
      </c>
      <c r="AK351" s="89">
        <v>5212.8359126253308</v>
      </c>
      <c r="AL351" s="89">
        <v>18197.838824218761</v>
      </c>
      <c r="AM351" s="89">
        <v>20630.364100843715</v>
      </c>
      <c r="AN351" s="89">
        <v>3767.0132812500115</v>
      </c>
      <c r="AO351" s="89">
        <v>50356.971447265627</v>
      </c>
      <c r="AP351" s="89">
        <v>420.77837287915207</v>
      </c>
      <c r="AQ351" s="89">
        <v>74336.603735133103</v>
      </c>
      <c r="AR351" s="89">
        <v>56830.243029296929</v>
      </c>
      <c r="AS351" s="89">
        <v>49285.013441406227</v>
      </c>
      <c r="AT351" s="89">
        <v>16572.43958146857</v>
      </c>
      <c r="AU351" s="89">
        <v>57833.600241221444</v>
      </c>
      <c r="AV351" s="89">
        <v>23858.876894531251</v>
      </c>
      <c r="AW351" s="89">
        <v>-841.67710962511808</v>
      </c>
      <c r="AX351" s="89">
        <v>37930.418593750001</v>
      </c>
      <c r="AY351" s="89">
        <v>70479.951652343705</v>
      </c>
    </row>
    <row r="352" spans="1:51" x14ac:dyDescent="0.25">
      <c r="A352" s="79">
        <v>43753</v>
      </c>
      <c r="B352" s="80">
        <v>15</v>
      </c>
      <c r="C352" s="89">
        <v>42066.755632812492</v>
      </c>
      <c r="D352" s="89">
        <v>42609.876030687497</v>
      </c>
      <c r="E352" s="89">
        <v>20776.741914062517</v>
      </c>
      <c r="F352" s="89">
        <v>68127.085324218744</v>
      </c>
      <c r="G352" s="89">
        <v>38401.507845409651</v>
      </c>
      <c r="H352" s="89">
        <v>9666.8463462812433</v>
      </c>
      <c r="I352" s="89">
        <v>42516.078228515609</v>
      </c>
      <c r="J352" s="89">
        <v>102.4226264953614</v>
      </c>
      <c r="K352" s="89">
        <v>22830.547956281262</v>
      </c>
      <c r="L352" s="89">
        <v>11907.040902460965</v>
      </c>
      <c r="M352" s="89">
        <v>38573.244912594128</v>
      </c>
      <c r="N352" s="89">
        <v>14721.372800781251</v>
      </c>
      <c r="O352" s="89">
        <v>58006.968961203143</v>
      </c>
      <c r="P352" s="89">
        <v>2541.883947139152</v>
      </c>
      <c r="Q352" s="89">
        <v>30.133560180664063</v>
      </c>
      <c r="R352" s="89">
        <v>4987.7387207031252</v>
      </c>
      <c r="S352" s="89">
        <v>45988.323470703122</v>
      </c>
      <c r="T352" s="89">
        <v>19064.667785156242</v>
      </c>
      <c r="U352" s="89">
        <v>9054.1110776386267</v>
      </c>
      <c r="V352" s="89">
        <v>60067.635931625024</v>
      </c>
      <c r="W352" s="89">
        <v>5548.5863281250013</v>
      </c>
      <c r="X352" s="89">
        <v>20404.675569087387</v>
      </c>
      <c r="Y352" s="89">
        <v>17290.58884375</v>
      </c>
      <c r="Z352" s="89">
        <v>388.42580575561533</v>
      </c>
      <c r="AA352" s="89">
        <v>29685.720480468783</v>
      </c>
      <c r="AB352" s="89">
        <v>36114.975282720123</v>
      </c>
      <c r="AC352" s="89">
        <v>30387.925592026881</v>
      </c>
      <c r="AD352" s="89">
        <v>35523.026976562498</v>
      </c>
      <c r="AE352" s="89">
        <v>10212.819328125019</v>
      </c>
      <c r="AF352" s="89">
        <v>13.431615705131284</v>
      </c>
      <c r="AG352" s="89">
        <v>22866.096910156244</v>
      </c>
      <c r="AH352" s="89">
        <v>37137.183027343803</v>
      </c>
      <c r="AI352" s="89">
        <v>14493.48842773437</v>
      </c>
      <c r="AJ352" s="89">
        <v>218.62119774804722</v>
      </c>
      <c r="AK352" s="89">
        <v>5385.1773720972151</v>
      </c>
      <c r="AL352" s="89">
        <v>18610.606087890643</v>
      </c>
      <c r="AM352" s="89">
        <v>20790.639462375006</v>
      </c>
      <c r="AN352" s="89">
        <v>3848.781445312502</v>
      </c>
      <c r="AO352" s="89">
        <v>51339.279425781242</v>
      </c>
      <c r="AP352" s="89">
        <v>324.75348111164942</v>
      </c>
      <c r="AQ352" s="89">
        <v>74800.021062586151</v>
      </c>
      <c r="AR352" s="89">
        <v>57898.113255859404</v>
      </c>
      <c r="AS352" s="89">
        <v>50076.175482421859</v>
      </c>
      <c r="AT352" s="89">
        <v>16728.148069243682</v>
      </c>
      <c r="AU352" s="89">
        <v>57888.737362315209</v>
      </c>
      <c r="AV352" s="89">
        <v>23355.689156250013</v>
      </c>
      <c r="AW352" s="89">
        <v>-384.68406135546593</v>
      </c>
      <c r="AX352" s="89">
        <v>38242.934836425797</v>
      </c>
      <c r="AY352" s="89">
        <v>69753.68605468754</v>
      </c>
    </row>
    <row r="353" spans="1:51" x14ac:dyDescent="0.25">
      <c r="A353" s="79">
        <v>43753</v>
      </c>
      <c r="B353" s="80">
        <v>16</v>
      </c>
      <c r="C353" s="89">
        <v>41114.060839843754</v>
      </c>
      <c r="D353" s="89">
        <v>43081.842530250018</v>
      </c>
      <c r="E353" s="89">
        <v>20228.145107421893</v>
      </c>
      <c r="F353" s="89">
        <v>66083.559410156231</v>
      </c>
      <c r="G353" s="89">
        <v>38999.05743007081</v>
      </c>
      <c r="H353" s="89">
        <v>9927.0356560625041</v>
      </c>
      <c r="I353" s="89">
        <v>42283.015071289075</v>
      </c>
      <c r="J353" s="89">
        <v>102.56023597717279</v>
      </c>
      <c r="K353" s="89">
        <v>22900.284534578142</v>
      </c>
      <c r="L353" s="89">
        <v>12002.613312242189</v>
      </c>
      <c r="M353" s="89">
        <v>39246.071906941172</v>
      </c>
      <c r="N353" s="89">
        <v>14473.497750000002</v>
      </c>
      <c r="O353" s="89">
        <v>57958.840293312511</v>
      </c>
      <c r="P353" s="89">
        <v>3242.1428855914241</v>
      </c>
      <c r="Q353" s="89">
        <v>30.393354892730699</v>
      </c>
      <c r="R353" s="89">
        <v>4845.763830566405</v>
      </c>
      <c r="S353" s="89">
        <v>45841.427632812491</v>
      </c>
      <c r="T353" s="89">
        <v>18616.439113281256</v>
      </c>
      <c r="U353" s="89">
        <v>8787.0029554900993</v>
      </c>
      <c r="V353" s="89">
        <v>58863.135225468774</v>
      </c>
      <c r="W353" s="89">
        <v>5611.0730224609288</v>
      </c>
      <c r="X353" s="89">
        <v>20499.117624936254</v>
      </c>
      <c r="Y353" s="89">
        <v>17833.99327734375</v>
      </c>
      <c r="Z353" s="89">
        <v>355.39886692504894</v>
      </c>
      <c r="AA353" s="89">
        <v>29946.484867187552</v>
      </c>
      <c r="AB353" s="89">
        <v>35934.431310063854</v>
      </c>
      <c r="AC353" s="89">
        <v>29815.405906742879</v>
      </c>
      <c r="AD353" s="89">
        <v>34807.150640625026</v>
      </c>
      <c r="AE353" s="89">
        <v>10304.318181640645</v>
      </c>
      <c r="AF353" s="89">
        <v>13.431615705131284</v>
      </c>
      <c r="AG353" s="89">
        <v>22739.37361718751</v>
      </c>
      <c r="AH353" s="89">
        <v>36388.794160156271</v>
      </c>
      <c r="AI353" s="89">
        <v>15219.075146484382</v>
      </c>
      <c r="AJ353" s="89">
        <v>228.63860184374903</v>
      </c>
      <c r="AK353" s="89">
        <v>5475.4481451831052</v>
      </c>
      <c r="AL353" s="89">
        <v>18489.933541015624</v>
      </c>
      <c r="AM353" s="89">
        <v>20952.998338578123</v>
      </c>
      <c r="AN353" s="89">
        <v>3787.9145996093794</v>
      </c>
      <c r="AO353" s="89">
        <v>51529.442740234335</v>
      </c>
      <c r="AP353" s="89">
        <v>349.21359405774393</v>
      </c>
      <c r="AQ353" s="89">
        <v>74660.773248617392</v>
      </c>
      <c r="AR353" s="89">
        <v>58230.143546875035</v>
      </c>
      <c r="AS353" s="89">
        <v>50207.844068359394</v>
      </c>
      <c r="AT353" s="89">
        <v>16627.849597872249</v>
      </c>
      <c r="AU353" s="89">
        <v>57320.7614560652</v>
      </c>
      <c r="AV353" s="89">
        <v>23211.085000000017</v>
      </c>
      <c r="AW353" s="89">
        <v>-260.76852880732099</v>
      </c>
      <c r="AX353" s="89">
        <v>37774.384187011696</v>
      </c>
      <c r="AY353" s="89">
        <v>69951.865914062553</v>
      </c>
    </row>
    <row r="354" spans="1:51" x14ac:dyDescent="0.25">
      <c r="A354" s="79">
        <v>43753</v>
      </c>
      <c r="B354" s="80">
        <v>17</v>
      </c>
      <c r="C354" s="89">
        <v>39582.196519531273</v>
      </c>
      <c r="D354" s="89">
        <v>42606.327297249998</v>
      </c>
      <c r="E354" s="89">
        <v>19592.353291015625</v>
      </c>
      <c r="F354" s="89">
        <v>64066.284007812515</v>
      </c>
      <c r="G354" s="89">
        <v>38090.101556135836</v>
      </c>
      <c r="H354" s="89">
        <v>9607.1480566562532</v>
      </c>
      <c r="I354" s="89">
        <v>41920.49217382809</v>
      </c>
      <c r="J354" s="89">
        <v>101.78761291503911</v>
      </c>
      <c r="K354" s="89">
        <v>22653.633184531252</v>
      </c>
      <c r="L354" s="89">
        <v>12340.231098671848</v>
      </c>
      <c r="M354" s="89">
        <v>38942.783959937871</v>
      </c>
      <c r="N354" s="89">
        <v>14123.8848984375</v>
      </c>
      <c r="O354" s="89">
        <v>57029.839861062486</v>
      </c>
      <c r="P354" s="89">
        <v>3865.1287727290492</v>
      </c>
      <c r="Q354" s="89">
        <v>29.866019725799561</v>
      </c>
      <c r="R354" s="89">
        <v>4721.0697509765641</v>
      </c>
      <c r="S354" s="89">
        <v>45683.757468750024</v>
      </c>
      <c r="T354" s="89">
        <v>17737.382792968754</v>
      </c>
      <c r="U354" s="89">
        <v>8468.7472793054512</v>
      </c>
      <c r="V354" s="89">
        <v>58729.119793968777</v>
      </c>
      <c r="W354" s="89">
        <v>5595.7795166015603</v>
      </c>
      <c r="X354" s="89">
        <v>20325.034975152288</v>
      </c>
      <c r="Y354" s="89">
        <v>17664.887812500005</v>
      </c>
      <c r="Z354" s="89">
        <v>376.85816732177739</v>
      </c>
      <c r="AA354" s="89">
        <v>29092.525931640634</v>
      </c>
      <c r="AB354" s="89">
        <v>34891.03598193884</v>
      </c>
      <c r="AC354" s="89">
        <v>29079.085750289527</v>
      </c>
      <c r="AD354" s="89">
        <v>34274.962968749984</v>
      </c>
      <c r="AE354" s="89">
        <v>10678.54676171875</v>
      </c>
      <c r="AF354" s="89">
        <v>13.431615705131284</v>
      </c>
      <c r="AG354" s="89">
        <v>22475.548304687502</v>
      </c>
      <c r="AH354" s="89">
        <v>36495.643871093744</v>
      </c>
      <c r="AI354" s="89">
        <v>15173.745312500001</v>
      </c>
      <c r="AJ354" s="89">
        <v>232.23148289453218</v>
      </c>
      <c r="AK354" s="89">
        <v>5411.4975844594064</v>
      </c>
      <c r="AL354" s="89">
        <v>18657.425203125</v>
      </c>
      <c r="AM354" s="89">
        <v>20601.108613656248</v>
      </c>
      <c r="AN354" s="89">
        <v>3782.6294921875069</v>
      </c>
      <c r="AO354" s="89">
        <v>50758.848764648479</v>
      </c>
      <c r="AP354" s="89">
        <v>252.31702814500593</v>
      </c>
      <c r="AQ354" s="89">
        <v>73499.96459889879</v>
      </c>
      <c r="AR354" s="89">
        <v>57611.899626953105</v>
      </c>
      <c r="AS354" s="89">
        <v>49990.234066406287</v>
      </c>
      <c r="AT354" s="89">
        <v>16791.533131061926</v>
      </c>
      <c r="AU354" s="89">
        <v>56298.075286143263</v>
      </c>
      <c r="AV354" s="89">
        <v>23009.127957031262</v>
      </c>
      <c r="AW354" s="89">
        <v>-3394.2984251598473</v>
      </c>
      <c r="AX354" s="89">
        <v>37612.239060058615</v>
      </c>
      <c r="AY354" s="89">
        <v>67865.474972656273</v>
      </c>
    </row>
    <row r="355" spans="1:51" x14ac:dyDescent="0.25">
      <c r="A355" s="79">
        <v>43753</v>
      </c>
      <c r="B355" s="80">
        <v>18</v>
      </c>
      <c r="C355" s="89">
        <v>38421.960386718718</v>
      </c>
      <c r="D355" s="89">
        <v>40820.76144928125</v>
      </c>
      <c r="E355" s="89">
        <v>18467.99022460937</v>
      </c>
      <c r="F355" s="89">
        <v>62196.88989453129</v>
      </c>
      <c r="G355" s="89">
        <v>34883.543979614602</v>
      </c>
      <c r="H355" s="89">
        <v>8427.8562606250143</v>
      </c>
      <c r="I355" s="89">
        <v>40680.671521484408</v>
      </c>
      <c r="J355" s="89">
        <v>109.8371467590332</v>
      </c>
      <c r="K355" s="89">
        <v>21871.900943546916</v>
      </c>
      <c r="L355" s="89">
        <v>11014.730991374996</v>
      </c>
      <c r="M355" s="89">
        <v>35146.645349701212</v>
      </c>
      <c r="N355" s="89">
        <v>12865.727503906246</v>
      </c>
      <c r="O355" s="89">
        <v>54613.18258004688</v>
      </c>
      <c r="P355" s="89">
        <v>3482.6462209074271</v>
      </c>
      <c r="Q355" s="89">
        <v>30.58883619308471</v>
      </c>
      <c r="R355" s="89">
        <v>4783.9624877929673</v>
      </c>
      <c r="S355" s="89">
        <v>45138.22129101563</v>
      </c>
      <c r="T355" s="89">
        <v>17042.763720703122</v>
      </c>
      <c r="U355" s="89">
        <v>7687.7607585658989</v>
      </c>
      <c r="V355" s="89">
        <v>58019.363696093766</v>
      </c>
      <c r="W355" s="89">
        <v>5346.5419433593788</v>
      </c>
      <c r="X355" s="89">
        <v>18444.395748045481</v>
      </c>
      <c r="Y355" s="89">
        <v>16250.057519531247</v>
      </c>
      <c r="Z355" s="89">
        <v>379.61520075073236</v>
      </c>
      <c r="AA355" s="89">
        <v>27214.375890625004</v>
      </c>
      <c r="AB355" s="89">
        <v>33202.902688970091</v>
      </c>
      <c r="AC355" s="89">
        <v>27802.547732702664</v>
      </c>
      <c r="AD355" s="89">
        <v>34149.969746093782</v>
      </c>
      <c r="AE355" s="89">
        <v>10352.305808593745</v>
      </c>
      <c r="AF355" s="89">
        <v>13.431615705131284</v>
      </c>
      <c r="AG355" s="89">
        <v>22058.298960937493</v>
      </c>
      <c r="AH355" s="89">
        <v>37049.014121093831</v>
      </c>
      <c r="AI355" s="89">
        <v>14203.578027343761</v>
      </c>
      <c r="AJ355" s="89">
        <v>164.30248307031286</v>
      </c>
      <c r="AK355" s="89">
        <v>4979.0239523163891</v>
      </c>
      <c r="AL355" s="89">
        <v>18748.440777343763</v>
      </c>
      <c r="AM355" s="89">
        <v>20337.026028203083</v>
      </c>
      <c r="AN355" s="89">
        <v>3834.1870117187491</v>
      </c>
      <c r="AO355" s="89">
        <v>49194.803736328155</v>
      </c>
      <c r="AP355" s="89">
        <v>623.57901998884324</v>
      </c>
      <c r="AQ355" s="89">
        <v>70572.062685758079</v>
      </c>
      <c r="AR355" s="89">
        <v>55059.929833007758</v>
      </c>
      <c r="AS355" s="89">
        <v>49345.158210937501</v>
      </c>
      <c r="AT355" s="89">
        <v>15912.39047830354</v>
      </c>
      <c r="AU355" s="89">
        <v>54451.097045908929</v>
      </c>
      <c r="AV355" s="89">
        <v>22752.755093749984</v>
      </c>
      <c r="AW355" s="89">
        <v>-5774.0399869817984</v>
      </c>
      <c r="AX355" s="89">
        <v>37418.342250976559</v>
      </c>
      <c r="AY355" s="89">
        <v>65717.634527343849</v>
      </c>
    </row>
    <row r="356" spans="1:51" x14ac:dyDescent="0.25">
      <c r="A356" s="79">
        <v>43753</v>
      </c>
      <c r="B356" s="80">
        <v>19</v>
      </c>
      <c r="C356" s="89">
        <v>36233.133800781208</v>
      </c>
      <c r="D356" s="89">
        <v>38710.712938218749</v>
      </c>
      <c r="E356" s="89">
        <v>17683.142714843747</v>
      </c>
      <c r="F356" s="89">
        <v>60671.105476562538</v>
      </c>
      <c r="G356" s="89">
        <v>32040.379952132273</v>
      </c>
      <c r="H356" s="89">
        <v>7057.1267429062491</v>
      </c>
      <c r="I356" s="89">
        <v>38202.691491210964</v>
      </c>
      <c r="J356" s="89">
        <v>109.6964225769044</v>
      </c>
      <c r="K356" s="89">
        <v>20559.117577984383</v>
      </c>
      <c r="L356" s="89">
        <v>9888.5434153593542</v>
      </c>
      <c r="M356" s="89">
        <v>31217.333196445856</v>
      </c>
      <c r="N356" s="89">
        <v>11926.00131054689</v>
      </c>
      <c r="O356" s="89">
        <v>51393.495568437465</v>
      </c>
      <c r="P356" s="89">
        <v>3034.8514151017148</v>
      </c>
      <c r="Q356" s="89">
        <v>29.754192829132069</v>
      </c>
      <c r="R356" s="89">
        <v>4830.9639648437505</v>
      </c>
      <c r="S356" s="89">
        <v>44154.500498046829</v>
      </c>
      <c r="T356" s="89">
        <v>16078.410248046865</v>
      </c>
      <c r="U356" s="89">
        <v>7156.1578629341147</v>
      </c>
      <c r="V356" s="89">
        <v>57641.280260593747</v>
      </c>
      <c r="W356" s="89">
        <v>4752.6272949218801</v>
      </c>
      <c r="X356" s="89">
        <v>16001.483034477833</v>
      </c>
      <c r="Y356" s="89">
        <v>15671.217578124999</v>
      </c>
      <c r="Z356" s="89">
        <v>350.83000578002947</v>
      </c>
      <c r="AA356" s="89">
        <v>25743.806101562539</v>
      </c>
      <c r="AB356" s="89">
        <v>30279.279956548235</v>
      </c>
      <c r="AC356" s="89">
        <v>26590.019548653825</v>
      </c>
      <c r="AD356" s="89">
        <v>34314.548585937533</v>
      </c>
      <c r="AE356" s="89">
        <v>9533.5987851562913</v>
      </c>
      <c r="AF356" s="89">
        <v>13.431615705131284</v>
      </c>
      <c r="AG356" s="89">
        <v>21575.969335937494</v>
      </c>
      <c r="AH356" s="89">
        <v>38729.255910156258</v>
      </c>
      <c r="AI356" s="89">
        <v>13458.728466796882</v>
      </c>
      <c r="AJ356" s="89">
        <v>110.33332245898413</v>
      </c>
      <c r="AK356" s="89">
        <v>4525.0459503563688</v>
      </c>
      <c r="AL356" s="89">
        <v>19510.748824218757</v>
      </c>
      <c r="AM356" s="89">
        <v>19529.456776249965</v>
      </c>
      <c r="AN356" s="89">
        <v>4097.4945800781397</v>
      </c>
      <c r="AO356" s="89">
        <v>46317.441672851586</v>
      </c>
      <c r="AP356" s="89">
        <v>355.63247936627238</v>
      </c>
      <c r="AQ356" s="89">
        <v>65593.237948242357</v>
      </c>
      <c r="AR356" s="89">
        <v>50556.1066181641</v>
      </c>
      <c r="AS356" s="89">
        <v>49396.26920117189</v>
      </c>
      <c r="AT356" s="89">
        <v>14838.216621052572</v>
      </c>
      <c r="AU356" s="89">
        <v>52471.855270518281</v>
      </c>
      <c r="AV356" s="89">
        <v>22899.169761718731</v>
      </c>
      <c r="AW356" s="89">
        <v>-5832.4845305007648</v>
      </c>
      <c r="AX356" s="89">
        <v>38128.51756591798</v>
      </c>
      <c r="AY356" s="89">
        <v>59371.530621093771</v>
      </c>
    </row>
    <row r="357" spans="1:51" x14ac:dyDescent="0.25">
      <c r="A357" s="79">
        <v>43753</v>
      </c>
      <c r="B357" s="80">
        <v>20</v>
      </c>
      <c r="C357" s="89">
        <v>36275.114191406217</v>
      </c>
      <c r="D357" s="89">
        <v>39410.660383218761</v>
      </c>
      <c r="E357" s="89">
        <v>18194.10302734375</v>
      </c>
      <c r="F357" s="89">
        <v>61367.500132812485</v>
      </c>
      <c r="G357" s="89">
        <v>33043.338189253765</v>
      </c>
      <c r="H357" s="89">
        <v>6425.4041970468797</v>
      </c>
      <c r="I357" s="89">
        <v>36272.8679384766</v>
      </c>
      <c r="J357" s="89">
        <v>110.62132263183599</v>
      </c>
      <c r="K357" s="89">
        <v>20372.227547390641</v>
      </c>
      <c r="L357" s="89">
        <v>9557.6792844609372</v>
      </c>
      <c r="M357" s="89">
        <v>30296.622720149058</v>
      </c>
      <c r="N357" s="89">
        <v>12242.732488281246</v>
      </c>
      <c r="O357" s="89">
        <v>50498.799341359372</v>
      </c>
      <c r="P357" s="89">
        <v>3067.6698003226825</v>
      </c>
      <c r="Q357" s="89">
        <v>30.099308967590339</v>
      </c>
      <c r="R357" s="89">
        <v>5347.1761108398441</v>
      </c>
      <c r="S357" s="89">
        <v>46589.666982421855</v>
      </c>
      <c r="T357" s="89">
        <v>16429.392570312499</v>
      </c>
      <c r="U357" s="89">
        <v>7394.6521805801267</v>
      </c>
      <c r="V357" s="89">
        <v>61498.239430968766</v>
      </c>
      <c r="W357" s="89">
        <v>4766.0700927734397</v>
      </c>
      <c r="X357" s="89">
        <v>16536.739701169499</v>
      </c>
      <c r="Y357" s="89">
        <v>15070.5915625</v>
      </c>
      <c r="Z357" s="89">
        <v>368.43619642944344</v>
      </c>
      <c r="AA357" s="89">
        <v>26779.392253906291</v>
      </c>
      <c r="AB357" s="89">
        <v>27831.414767095092</v>
      </c>
      <c r="AC357" s="89">
        <v>27323.482585199319</v>
      </c>
      <c r="AD357" s="89">
        <v>36963.831792968755</v>
      </c>
      <c r="AE357" s="89">
        <v>9966.6961660156176</v>
      </c>
      <c r="AF357" s="89">
        <v>13.431615705131284</v>
      </c>
      <c r="AG357" s="89">
        <v>22910.369898437501</v>
      </c>
      <c r="AH357" s="89">
        <v>42753.633394531251</v>
      </c>
      <c r="AI357" s="89">
        <v>13802.18144531249</v>
      </c>
      <c r="AJ357" s="89">
        <v>99.909991669922192</v>
      </c>
      <c r="AK357" s="89">
        <v>4814.0168245721143</v>
      </c>
      <c r="AL357" s="89">
        <v>21503.019800781269</v>
      </c>
      <c r="AM357" s="89">
        <v>19943.787668765635</v>
      </c>
      <c r="AN357" s="89">
        <v>4628.7667480468699</v>
      </c>
      <c r="AO357" s="89">
        <v>46887.005154296879</v>
      </c>
      <c r="AP357" s="89">
        <v>384.9603702397186</v>
      </c>
      <c r="AQ357" s="89">
        <v>61429.744753742409</v>
      </c>
      <c r="AR357" s="89">
        <v>50862.836731445321</v>
      </c>
      <c r="AS357" s="89">
        <v>53206.659535156279</v>
      </c>
      <c r="AT357" s="89">
        <v>14504.175202182716</v>
      </c>
      <c r="AU357" s="89">
        <v>54398.709182627601</v>
      </c>
      <c r="AV357" s="89">
        <v>25506.600277343779</v>
      </c>
      <c r="AW357" s="89">
        <v>-5033.7036762670796</v>
      </c>
      <c r="AX357" s="89">
        <v>41824.910947265649</v>
      </c>
      <c r="AY357" s="89">
        <v>54529.147355468769</v>
      </c>
    </row>
    <row r="358" spans="1:51" x14ac:dyDescent="0.25">
      <c r="A358" s="79">
        <v>43753</v>
      </c>
      <c r="B358" s="80">
        <v>21</v>
      </c>
      <c r="C358" s="89">
        <v>39697.709207031345</v>
      </c>
      <c r="D358" s="89">
        <v>44524.713058156238</v>
      </c>
      <c r="E358" s="89">
        <v>22027.121220703091</v>
      </c>
      <c r="F358" s="89">
        <v>68048.724585937482</v>
      </c>
      <c r="G358" s="89">
        <v>37942.454808593706</v>
      </c>
      <c r="H358" s="89">
        <v>6523.2717581562383</v>
      </c>
      <c r="I358" s="89">
        <v>36162.047287109373</v>
      </c>
      <c r="J358" s="89">
        <v>125.0523567199707</v>
      </c>
      <c r="K358" s="89">
        <v>22886.270202328164</v>
      </c>
      <c r="L358" s="89">
        <v>9843.2842162812267</v>
      </c>
      <c r="M358" s="89">
        <v>32040.958279764363</v>
      </c>
      <c r="N358" s="89">
        <v>14721.591554687502</v>
      </c>
      <c r="O358" s="89">
        <v>53778.406370953133</v>
      </c>
      <c r="P358" s="89">
        <v>3111.0420711754432</v>
      </c>
      <c r="Q358" s="89">
        <v>30.445121765136708</v>
      </c>
      <c r="R358" s="89">
        <v>6978.8220336913973</v>
      </c>
      <c r="S358" s="89">
        <v>54583.027718749989</v>
      </c>
      <c r="T358" s="89">
        <v>19983.846496093764</v>
      </c>
      <c r="U358" s="89">
        <v>9516.5868201141238</v>
      </c>
      <c r="V358" s="89">
        <v>73905.908690531258</v>
      </c>
      <c r="W358" s="89">
        <v>5211.6920654297001</v>
      </c>
      <c r="X358" s="89">
        <v>18080.598521828142</v>
      </c>
      <c r="Y358" s="89">
        <v>15551.760015624999</v>
      </c>
      <c r="Z358" s="89">
        <v>342.89855180664057</v>
      </c>
      <c r="AA358" s="89">
        <v>31807.781818359381</v>
      </c>
      <c r="AB358" s="89">
        <v>26277.202185063848</v>
      </c>
      <c r="AC358" s="89">
        <v>31244.378205464207</v>
      </c>
      <c r="AD358" s="89">
        <v>45399.487445312494</v>
      </c>
      <c r="AE358" s="89">
        <v>11330.930761718768</v>
      </c>
      <c r="AF358" s="89">
        <v>13.431615705131284</v>
      </c>
      <c r="AG358" s="89">
        <v>27067.82475390625</v>
      </c>
      <c r="AH358" s="89">
        <v>52929.531312499996</v>
      </c>
      <c r="AI358" s="89">
        <v>15157.649707031251</v>
      </c>
      <c r="AJ358" s="89">
        <v>84.818301929687266</v>
      </c>
      <c r="AK358" s="89">
        <v>5097.5198638915981</v>
      </c>
      <c r="AL358" s="89">
        <v>25609.534910156268</v>
      </c>
      <c r="AM358" s="89">
        <v>23592.862110124985</v>
      </c>
      <c r="AN358" s="89">
        <v>5698.5548339843699</v>
      </c>
      <c r="AO358" s="89">
        <v>52360.035141113251</v>
      </c>
      <c r="AP358" s="89">
        <v>348.84444939909599</v>
      </c>
      <c r="AQ358" s="89">
        <v>59147.649382945579</v>
      </c>
      <c r="AR358" s="89">
        <v>56946.253968749988</v>
      </c>
      <c r="AS358" s="89">
        <v>62607.663189453138</v>
      </c>
      <c r="AT358" s="89">
        <v>15436.655975327514</v>
      </c>
      <c r="AU358" s="89">
        <v>61057.608924815228</v>
      </c>
      <c r="AV358" s="89">
        <v>31808.837660156274</v>
      </c>
      <c r="AW358" s="89">
        <v>653.32545327055789</v>
      </c>
      <c r="AX358" s="89">
        <v>52021.103432617187</v>
      </c>
      <c r="AY358" s="89">
        <v>52152.381763671801</v>
      </c>
    </row>
    <row r="359" spans="1:51" x14ac:dyDescent="0.25">
      <c r="A359" s="79">
        <v>43753</v>
      </c>
      <c r="B359" s="80">
        <v>22</v>
      </c>
      <c r="C359" s="89">
        <v>37907.38539648438</v>
      </c>
      <c r="D359" s="89">
        <v>44693.09619903125</v>
      </c>
      <c r="E359" s="89">
        <v>22308.157802734368</v>
      </c>
      <c r="F359" s="89">
        <v>65597.009285156295</v>
      </c>
      <c r="G359" s="89">
        <v>38386.245874999971</v>
      </c>
      <c r="H359" s="89">
        <v>6279.6989931562448</v>
      </c>
      <c r="I359" s="89">
        <v>33506.268608398415</v>
      </c>
      <c r="J359" s="89">
        <v>133.67501831054688</v>
      </c>
      <c r="K359" s="89">
        <v>23066.827515578127</v>
      </c>
      <c r="L359" s="89">
        <v>10061.943130187485</v>
      </c>
      <c r="M359" s="89">
        <v>32392.535843573252</v>
      </c>
      <c r="N359" s="89">
        <v>14275.955082031251</v>
      </c>
      <c r="O359" s="89">
        <v>52787.957616593747</v>
      </c>
      <c r="P359" s="89">
        <v>3051.3713378317825</v>
      </c>
      <c r="Q359" s="89">
        <v>30.354850292205811</v>
      </c>
      <c r="R359" s="89">
        <v>7280.130810546887</v>
      </c>
      <c r="S359" s="89">
        <v>55582.861697265616</v>
      </c>
      <c r="T359" s="89">
        <v>19103.428000000014</v>
      </c>
      <c r="U359" s="89">
        <v>9454.3125571746841</v>
      </c>
      <c r="V359" s="89">
        <v>75134.718544437521</v>
      </c>
      <c r="W359" s="89">
        <v>5168.8414550781308</v>
      </c>
      <c r="X359" s="89">
        <v>18025.969513080006</v>
      </c>
      <c r="Y359" s="89">
        <v>15348.114894531251</v>
      </c>
      <c r="Z359" s="89">
        <v>365.36345220336932</v>
      </c>
      <c r="AA359" s="89">
        <v>32244.954207031282</v>
      </c>
      <c r="AB359" s="89">
        <v>23798.017731938853</v>
      </c>
      <c r="AC359" s="89">
        <v>30555.020097126766</v>
      </c>
      <c r="AD359" s="89">
        <v>46535.737355468751</v>
      </c>
      <c r="AE359" s="89">
        <v>11212.448503906267</v>
      </c>
      <c r="AF359" s="89">
        <v>13.431615705131284</v>
      </c>
      <c r="AG359" s="89">
        <v>27299.1922734375</v>
      </c>
      <c r="AH359" s="89">
        <v>54367.541874999966</v>
      </c>
      <c r="AI359" s="89">
        <v>14750.628955078131</v>
      </c>
      <c r="AJ359" s="89">
        <v>92.074998568360002</v>
      </c>
      <c r="AK359" s="89">
        <v>5039.0069290161255</v>
      </c>
      <c r="AL359" s="89">
        <v>26350.560714843745</v>
      </c>
      <c r="AM359" s="89">
        <v>23499.629251390583</v>
      </c>
      <c r="AN359" s="89">
        <v>5820.3804687499996</v>
      </c>
      <c r="AO359" s="89">
        <v>52389.860396972676</v>
      </c>
      <c r="AP359" s="89">
        <v>389.42077136230495</v>
      </c>
      <c r="AQ359" s="89">
        <v>54703.044855336193</v>
      </c>
      <c r="AR359" s="89">
        <v>57518.751648437508</v>
      </c>
      <c r="AS359" s="89">
        <v>63785.987687500012</v>
      </c>
      <c r="AT359" s="89">
        <v>15272.700231150231</v>
      </c>
      <c r="AU359" s="89">
        <v>60708.315971690165</v>
      </c>
      <c r="AV359" s="89">
        <v>33115.965781249979</v>
      </c>
      <c r="AW359" s="89">
        <v>2295.0739623984909</v>
      </c>
      <c r="AX359" s="89">
        <v>53444.856821289097</v>
      </c>
      <c r="AY359" s="89">
        <v>48780.487714843839</v>
      </c>
    </row>
    <row r="360" spans="1:51" x14ac:dyDescent="0.25">
      <c r="A360" s="79">
        <v>43753</v>
      </c>
      <c r="B360" s="80">
        <v>23</v>
      </c>
      <c r="C360" s="89">
        <v>33831.695822265618</v>
      </c>
      <c r="D360" s="89">
        <v>41804.252738031253</v>
      </c>
      <c r="E360" s="89">
        <v>20543.475810546857</v>
      </c>
      <c r="F360" s="89">
        <v>58943.104945312509</v>
      </c>
      <c r="G360" s="89">
        <v>34467.561580078152</v>
      </c>
      <c r="H360" s="89">
        <v>5777.1004190156145</v>
      </c>
      <c r="I360" s="89">
        <v>29486.209725585933</v>
      </c>
      <c r="J360" s="89">
        <v>121.65424728393549</v>
      </c>
      <c r="K360" s="89">
        <v>21640.2715946719</v>
      </c>
      <c r="L360" s="89">
        <v>8913.5642262109341</v>
      </c>
      <c r="M360" s="89">
        <v>31810.956640734814</v>
      </c>
      <c r="N360" s="89">
        <v>13006.409162109379</v>
      </c>
      <c r="O360" s="89">
        <v>48334.925748531241</v>
      </c>
      <c r="P360" s="89">
        <v>2781.0597630168381</v>
      </c>
      <c r="Q360" s="89">
        <v>30.350713253021233</v>
      </c>
      <c r="R360" s="89">
        <v>6891.565991210944</v>
      </c>
      <c r="S360" s="89">
        <v>52312.225857421879</v>
      </c>
      <c r="T360" s="89">
        <v>16992.730957031243</v>
      </c>
      <c r="U360" s="89">
        <v>8521.2192838973988</v>
      </c>
      <c r="V360" s="89">
        <v>69697.991507750019</v>
      </c>
      <c r="W360" s="89">
        <v>5122.5470947265603</v>
      </c>
      <c r="X360" s="89">
        <v>16892.844276867541</v>
      </c>
      <c r="Y360" s="89">
        <v>14276.896832031251</v>
      </c>
      <c r="Z360" s="89">
        <v>373.24271496582037</v>
      </c>
      <c r="AA360" s="89">
        <v>30179.225591796858</v>
      </c>
      <c r="AB360" s="89">
        <v>20880.596772954457</v>
      </c>
      <c r="AC360" s="89">
        <v>28097.058400852216</v>
      </c>
      <c r="AD360" s="89">
        <v>43394.70295312503</v>
      </c>
      <c r="AE360" s="89">
        <v>10588.715005859376</v>
      </c>
      <c r="AF360" s="89">
        <v>13.431615705131284</v>
      </c>
      <c r="AG360" s="89">
        <v>25145.370925781255</v>
      </c>
      <c r="AH360" s="89">
        <v>51091.777632812496</v>
      </c>
      <c r="AI360" s="89">
        <v>13052.227294921871</v>
      </c>
      <c r="AJ360" s="89">
        <v>86.359371859374789</v>
      </c>
      <c r="AK360" s="89">
        <v>4680.7668121337902</v>
      </c>
      <c r="AL360" s="89">
        <v>24636.619449218764</v>
      </c>
      <c r="AM360" s="89">
        <v>21836.375245593725</v>
      </c>
      <c r="AN360" s="89">
        <v>5318.0888671874909</v>
      </c>
      <c r="AO360" s="89">
        <v>48751.480197753917</v>
      </c>
      <c r="AP360" s="89">
        <v>309.592527954101</v>
      </c>
      <c r="AQ360" s="89">
        <v>48995.579778695588</v>
      </c>
      <c r="AR360" s="89">
        <v>53837.43089160158</v>
      </c>
      <c r="AS360" s="89">
        <v>59387.759248046867</v>
      </c>
      <c r="AT360" s="89">
        <v>14711.61996452014</v>
      </c>
      <c r="AU360" s="89">
        <v>55753.444909190184</v>
      </c>
      <c r="AV360" s="89">
        <v>31385.070089843761</v>
      </c>
      <c r="AW360" s="89">
        <v>2952.008147305381</v>
      </c>
      <c r="AX360" s="89">
        <v>50541.454645996113</v>
      </c>
      <c r="AY360" s="89">
        <v>44030.35477148441</v>
      </c>
    </row>
    <row r="361" spans="1:51" x14ac:dyDescent="0.25">
      <c r="A361" s="79">
        <v>43753</v>
      </c>
      <c r="B361" s="80">
        <v>24</v>
      </c>
      <c r="C361" s="89">
        <v>29304.661611328083</v>
      </c>
      <c r="D361" s="89">
        <v>36553.269043718727</v>
      </c>
      <c r="E361" s="89">
        <v>17912.917148437504</v>
      </c>
      <c r="F361" s="89">
        <v>50691.354621093749</v>
      </c>
      <c r="G361" s="89">
        <v>29578.515884765668</v>
      </c>
      <c r="H361" s="89">
        <v>5781.0000403437516</v>
      </c>
      <c r="I361" s="89">
        <v>25751.171029785168</v>
      </c>
      <c r="J361" s="89">
        <v>101.7788028717041</v>
      </c>
      <c r="K361" s="89">
        <v>19089.693847562496</v>
      </c>
      <c r="L361" s="89">
        <v>8347.3505019609438</v>
      </c>
      <c r="M361" s="89">
        <v>29824.569165351579</v>
      </c>
      <c r="N361" s="89">
        <v>11506.223632812502</v>
      </c>
      <c r="O361" s="89">
        <v>42205.732278945325</v>
      </c>
      <c r="P361" s="89">
        <v>2497.9638839315467</v>
      </c>
      <c r="Q361" s="89">
        <v>29.231482982635498</v>
      </c>
      <c r="R361" s="89">
        <v>6023.344775390623</v>
      </c>
      <c r="S361" s="89">
        <v>45923.316548828101</v>
      </c>
      <c r="T361" s="89">
        <v>14662.424026367178</v>
      </c>
      <c r="U361" s="89">
        <v>7486.6947161865246</v>
      </c>
      <c r="V361" s="89">
        <v>60099.906176281263</v>
      </c>
      <c r="W361" s="89">
        <v>4379.1270263671677</v>
      </c>
      <c r="X361" s="89">
        <v>15791.74132160322</v>
      </c>
      <c r="Y361" s="89">
        <v>12858.569023437503</v>
      </c>
      <c r="Z361" s="89">
        <v>331.63012359008792</v>
      </c>
      <c r="AA361" s="89">
        <v>26168.673662109362</v>
      </c>
      <c r="AB361" s="89">
        <v>18331.355946782587</v>
      </c>
      <c r="AC361" s="89">
        <v>24653.735531550617</v>
      </c>
      <c r="AD361" s="89">
        <v>37651.719011718771</v>
      </c>
      <c r="AE361" s="89">
        <v>9916.9283623046995</v>
      </c>
      <c r="AF361" s="89">
        <v>13.431615705131284</v>
      </c>
      <c r="AG361" s="89">
        <v>21701.885394531244</v>
      </c>
      <c r="AH361" s="89">
        <v>42659.308023437487</v>
      </c>
      <c r="AI361" s="89">
        <v>11589.992578124999</v>
      </c>
      <c r="AJ361" s="89">
        <v>77.374444873046173</v>
      </c>
      <c r="AK361" s="89">
        <v>4097.2544860839816</v>
      </c>
      <c r="AL361" s="89">
        <v>21375.158148437498</v>
      </c>
      <c r="AM361" s="89">
        <v>19481.358711421875</v>
      </c>
      <c r="AN361" s="89">
        <v>4393.2934570312409</v>
      </c>
      <c r="AO361" s="89">
        <v>42806.010743164079</v>
      </c>
      <c r="AP361" s="89">
        <v>245.4365644531261</v>
      </c>
      <c r="AQ361" s="89">
        <v>44098.40264627368</v>
      </c>
      <c r="AR361" s="89">
        <v>47711.076150390596</v>
      </c>
      <c r="AS361" s="89">
        <v>51303.883320312518</v>
      </c>
      <c r="AT361" s="89">
        <v>14128.92942387927</v>
      </c>
      <c r="AU361" s="89">
        <v>49317.001102549555</v>
      </c>
      <c r="AV361" s="89">
        <v>27127.396796875026</v>
      </c>
      <c r="AW361" s="89">
        <v>5257.3349836463476</v>
      </c>
      <c r="AX361" s="89">
        <v>44066.133127441411</v>
      </c>
      <c r="AY361" s="89">
        <v>38844.299275390629</v>
      </c>
    </row>
    <row r="362" spans="1:51" x14ac:dyDescent="0.25">
      <c r="A362" s="79">
        <v>43754</v>
      </c>
      <c r="B362" s="80">
        <v>1</v>
      </c>
      <c r="C362" s="89">
        <v>25725.263263671881</v>
      </c>
      <c r="D362" s="89">
        <v>31387.346488718751</v>
      </c>
      <c r="E362" s="89">
        <v>15282.06246668649</v>
      </c>
      <c r="F362" s="89">
        <v>44052.353962890622</v>
      </c>
      <c r="G362" s="89">
        <v>24487.703470703105</v>
      </c>
      <c r="H362" s="89">
        <v>5842.610930374999</v>
      </c>
      <c r="I362" s="89">
        <v>22702.067431152333</v>
      </c>
      <c r="J362" s="89">
        <v>82.755916595459013</v>
      </c>
      <c r="K362" s="89">
        <v>16472.113781437492</v>
      </c>
      <c r="L362" s="89">
        <v>8115.15694888281</v>
      </c>
      <c r="M362" s="89">
        <v>27733.645629761231</v>
      </c>
      <c r="N362" s="89">
        <v>10440.34104296875</v>
      </c>
      <c r="O362" s="89">
        <v>36657.487282281261</v>
      </c>
      <c r="P362" s="89">
        <v>2239.1821428102694</v>
      </c>
      <c r="Q362" s="89">
        <v>29.282594203948982</v>
      </c>
      <c r="R362" s="89">
        <v>4833.9028930664063</v>
      </c>
      <c r="S362" s="89">
        <v>38425.144048828144</v>
      </c>
      <c r="T362" s="89">
        <v>13098.062041015637</v>
      </c>
      <c r="U362" s="89">
        <v>6491.8507025070194</v>
      </c>
      <c r="V362" s="89">
        <v>51275.069053437503</v>
      </c>
      <c r="W362" s="89">
        <v>4196.7475585937591</v>
      </c>
      <c r="X362" s="89">
        <v>14805.857821480166</v>
      </c>
      <c r="Y362" s="89">
        <v>11101.799675781243</v>
      </c>
      <c r="Z362" s="89">
        <v>331.9503644836426</v>
      </c>
      <c r="AA362" s="89">
        <v>21620.173012695319</v>
      </c>
      <c r="AB362" s="89">
        <v>16595.06941553262</v>
      </c>
      <c r="AC362" s="89">
        <v>21291.738457554646</v>
      </c>
      <c r="AD362" s="89">
        <v>31496.16405859376</v>
      </c>
      <c r="AE362" s="89">
        <v>8903.5152871094069</v>
      </c>
      <c r="AF362" s="89">
        <v>13.431615705131284</v>
      </c>
      <c r="AG362" s="89">
        <v>17880.317339843747</v>
      </c>
      <c r="AH362" s="89">
        <v>32917.35695312501</v>
      </c>
      <c r="AI362" s="89">
        <v>10284.99692382813</v>
      </c>
      <c r="AJ362" s="89">
        <v>66.284828615235</v>
      </c>
      <c r="AK362" s="89">
        <v>3914.6901260375907</v>
      </c>
      <c r="AL362" s="89">
        <v>17240.268278320324</v>
      </c>
      <c r="AM362" s="89">
        <v>16181.752323101548</v>
      </c>
      <c r="AN362" s="89">
        <v>3317.9827148437489</v>
      </c>
      <c r="AO362" s="89">
        <v>36522.170451171871</v>
      </c>
      <c r="AP362" s="89">
        <v>183.25836315918008</v>
      </c>
      <c r="AQ362" s="89">
        <v>39621.025456945543</v>
      </c>
      <c r="AR362" s="89">
        <v>41142.516216796867</v>
      </c>
      <c r="AS362" s="89">
        <v>42582.677693359379</v>
      </c>
      <c r="AT362" s="89">
        <v>13046.767961019763</v>
      </c>
      <c r="AU362" s="89">
        <v>42914.50432520578</v>
      </c>
      <c r="AV362" s="89">
        <v>22736.572640625007</v>
      </c>
      <c r="AW362" s="89">
        <v>5161.0924038969551</v>
      </c>
      <c r="AX362" s="89">
        <v>35909.912470703122</v>
      </c>
      <c r="AY362" s="89">
        <v>35139.454640625103</v>
      </c>
    </row>
    <row r="363" spans="1:51" x14ac:dyDescent="0.25">
      <c r="A363" s="79">
        <v>43754</v>
      </c>
      <c r="B363" s="80">
        <v>2</v>
      </c>
      <c r="C363" s="89">
        <v>23455.013878906204</v>
      </c>
      <c r="D363" s="89">
        <v>27545.557570625006</v>
      </c>
      <c r="E363" s="89">
        <v>13401.036649093634</v>
      </c>
      <c r="F363" s="89">
        <v>39298.524115234366</v>
      </c>
      <c r="G363" s="89">
        <v>21451.810628906249</v>
      </c>
      <c r="H363" s="89">
        <v>5643.1712273125049</v>
      </c>
      <c r="I363" s="89">
        <v>20274.890447753914</v>
      </c>
      <c r="J363" s="89">
        <v>69.564039230346708</v>
      </c>
      <c r="K363" s="89">
        <v>14295.151693804683</v>
      </c>
      <c r="L363" s="89">
        <v>7977.6558117265376</v>
      </c>
      <c r="M363" s="89">
        <v>26023.969129684807</v>
      </c>
      <c r="N363" s="89">
        <v>9807.7226406250138</v>
      </c>
      <c r="O363" s="89">
        <v>32366.263912695318</v>
      </c>
      <c r="P363" s="89">
        <v>2119.1903212406633</v>
      </c>
      <c r="Q363" s="89">
        <v>28.913453578948971</v>
      </c>
      <c r="R363" s="89">
        <v>4087.7855895996095</v>
      </c>
      <c r="S363" s="89">
        <v>32622.45240039063</v>
      </c>
      <c r="T363" s="89">
        <v>11970.173538085941</v>
      </c>
      <c r="U363" s="89">
        <v>5854.0324729614185</v>
      </c>
      <c r="V363" s="89">
        <v>44069.065788968721</v>
      </c>
      <c r="W363" s="89">
        <v>4020.1756591796907</v>
      </c>
      <c r="X363" s="89">
        <v>13868.804916156652</v>
      </c>
      <c r="Y363" s="89">
        <v>10072.391925781241</v>
      </c>
      <c r="Z363" s="89">
        <v>322.72199294433602</v>
      </c>
      <c r="AA363" s="89">
        <v>18665.995660156244</v>
      </c>
      <c r="AB363" s="89">
        <v>15332.178604009134</v>
      </c>
      <c r="AC363" s="89">
        <v>19108.398271332549</v>
      </c>
      <c r="AD363" s="89">
        <v>26749.074626953123</v>
      </c>
      <c r="AE363" s="89">
        <v>7729.3114814453102</v>
      </c>
      <c r="AF363" s="89">
        <v>13.431615705131284</v>
      </c>
      <c r="AG363" s="89">
        <v>15086.589921875002</v>
      </c>
      <c r="AH363" s="89">
        <v>26845.301691406254</v>
      </c>
      <c r="AI363" s="89">
        <v>9250.4530761718688</v>
      </c>
      <c r="AJ363" s="89">
        <v>72.65511258007902</v>
      </c>
      <c r="AK363" s="89">
        <v>3742.4694900512668</v>
      </c>
      <c r="AL363" s="89">
        <v>14153.978383789068</v>
      </c>
      <c r="AM363" s="89">
        <v>13647.713664171879</v>
      </c>
      <c r="AN363" s="89">
        <v>2628.3042480468685</v>
      </c>
      <c r="AO363" s="89">
        <v>31625.461125000013</v>
      </c>
      <c r="AP363" s="89">
        <v>143.60874682617094</v>
      </c>
      <c r="AQ363" s="89">
        <v>36454.949889305004</v>
      </c>
      <c r="AR363" s="89">
        <v>36155.019092773422</v>
      </c>
      <c r="AS363" s="89">
        <v>35481.467875000009</v>
      </c>
      <c r="AT363" s="89">
        <v>11802.463697280771</v>
      </c>
      <c r="AU363" s="89">
        <v>37561.705305674557</v>
      </c>
      <c r="AV363" s="89">
        <v>19415.742105468766</v>
      </c>
      <c r="AW363" s="89">
        <v>3756.4148378251934</v>
      </c>
      <c r="AX363" s="89">
        <v>29640.503623046883</v>
      </c>
      <c r="AY363" s="89">
        <v>32389.380736328163</v>
      </c>
    </row>
    <row r="364" spans="1:51" x14ac:dyDescent="0.25">
      <c r="A364" s="79">
        <v>43754</v>
      </c>
      <c r="B364" s="80">
        <v>3</v>
      </c>
      <c r="C364" s="89">
        <v>22231.436697265628</v>
      </c>
      <c r="D364" s="89">
        <v>25257.461882687487</v>
      </c>
      <c r="E364" s="89">
        <v>12324.970009765619</v>
      </c>
      <c r="F364" s="89">
        <v>36726.790638671882</v>
      </c>
      <c r="G364" s="89">
        <v>19396.838285156267</v>
      </c>
      <c r="H364" s="89">
        <v>5568.4709653593754</v>
      </c>
      <c r="I364" s="89">
        <v>18849.247338867179</v>
      </c>
      <c r="J364" s="89">
        <v>70.606660842895394</v>
      </c>
      <c r="K364" s="89">
        <v>12994.782706257818</v>
      </c>
      <c r="L364" s="89">
        <v>7902.4098962422022</v>
      </c>
      <c r="M364" s="89">
        <v>25291.830861546892</v>
      </c>
      <c r="N364" s="89">
        <v>9363.7618300781269</v>
      </c>
      <c r="O364" s="89">
        <v>29986.575729523418</v>
      </c>
      <c r="P364" s="89">
        <v>1959.7010515624681</v>
      </c>
      <c r="Q364" s="89">
        <v>28.491071701049812</v>
      </c>
      <c r="R364" s="89">
        <v>3575.2272216796887</v>
      </c>
      <c r="S364" s="89">
        <v>29587.946251953152</v>
      </c>
      <c r="T364" s="89">
        <v>11296.687546875</v>
      </c>
      <c r="U364" s="89">
        <v>5567.5685057983301</v>
      </c>
      <c r="V364" s="89">
        <v>40831.138556562531</v>
      </c>
      <c r="W364" s="89">
        <v>3804.1789062500011</v>
      </c>
      <c r="X364" s="89">
        <v>12727.645835093608</v>
      </c>
      <c r="Y364" s="89">
        <v>9980.3815039062556</v>
      </c>
      <c r="Z364" s="89">
        <v>336.13518246459961</v>
      </c>
      <c r="AA364" s="89">
        <v>17012.903475585947</v>
      </c>
      <c r="AB364" s="89">
        <v>14621.040098149802</v>
      </c>
      <c r="AC364" s="89">
        <v>18004.784353614024</v>
      </c>
      <c r="AD364" s="89">
        <v>24108.482634765634</v>
      </c>
      <c r="AE364" s="89">
        <v>6788.6835791015801</v>
      </c>
      <c r="AF364" s="89">
        <v>13.431615705131284</v>
      </c>
      <c r="AG364" s="89">
        <v>13628.674582031244</v>
      </c>
      <c r="AH364" s="89">
        <v>23904.431269531247</v>
      </c>
      <c r="AI364" s="89">
        <v>8842.5805664062609</v>
      </c>
      <c r="AJ364" s="89">
        <v>78.945325544922241</v>
      </c>
      <c r="AK364" s="89">
        <v>3540.5038635253886</v>
      </c>
      <c r="AL364" s="89">
        <v>12471.54193847655</v>
      </c>
      <c r="AM364" s="89">
        <v>12438.004515070321</v>
      </c>
      <c r="AN364" s="89">
        <v>2232.2464355468792</v>
      </c>
      <c r="AO364" s="89">
        <v>28941.606220214864</v>
      </c>
      <c r="AP364" s="89">
        <v>133.382423706054</v>
      </c>
      <c r="AQ364" s="89">
        <v>34301.313831719053</v>
      </c>
      <c r="AR364" s="89">
        <v>33022.675756835939</v>
      </c>
      <c r="AS364" s="89">
        <v>31838.366082031265</v>
      </c>
      <c r="AT364" s="89">
        <v>11393.395873869425</v>
      </c>
      <c r="AU364" s="89">
        <v>34593.800737315185</v>
      </c>
      <c r="AV364" s="89">
        <v>17394.899789062478</v>
      </c>
      <c r="AW364" s="89">
        <v>2757.1142358053912</v>
      </c>
      <c r="AX364" s="89">
        <v>26364.44502807617</v>
      </c>
      <c r="AY364" s="89">
        <v>30881.528568359361</v>
      </c>
    </row>
    <row r="365" spans="1:51" x14ac:dyDescent="0.25">
      <c r="A365" s="79">
        <v>43754</v>
      </c>
      <c r="B365" s="80">
        <v>4</v>
      </c>
      <c r="C365" s="89">
        <v>21498.419341796882</v>
      </c>
      <c r="D365" s="89">
        <v>24154.422570968749</v>
      </c>
      <c r="E365" s="89">
        <v>11790.014770507822</v>
      </c>
      <c r="F365" s="89">
        <v>35916.748871093783</v>
      </c>
      <c r="G365" s="89">
        <v>18059.047734375014</v>
      </c>
      <c r="H365" s="89">
        <v>5308.5881596249992</v>
      </c>
      <c r="I365" s="89">
        <v>18270.504099609363</v>
      </c>
      <c r="J365" s="89">
        <v>68.192430496215792</v>
      </c>
      <c r="K365" s="89">
        <v>12605.676332789079</v>
      </c>
      <c r="L365" s="89">
        <v>7679.1509172500164</v>
      </c>
      <c r="M365" s="89">
        <v>25000.007984127886</v>
      </c>
      <c r="N365" s="89">
        <v>8875.2919335937495</v>
      </c>
      <c r="O365" s="89">
        <v>29005.680938867219</v>
      </c>
      <c r="P365" s="89">
        <v>1847.10864967833</v>
      </c>
      <c r="Q365" s="89">
        <v>28.354923248291009</v>
      </c>
      <c r="R365" s="89">
        <v>3520.8825439453121</v>
      </c>
      <c r="S365" s="89">
        <v>27952.13433691406</v>
      </c>
      <c r="T365" s="89">
        <v>11080.081796875018</v>
      </c>
      <c r="U365" s="89">
        <v>5421.5554979858343</v>
      </c>
      <c r="V365" s="89">
        <v>39138.117861921906</v>
      </c>
      <c r="W365" s="89">
        <v>3753.2706542968799</v>
      </c>
      <c r="X365" s="89">
        <v>12079.827185597707</v>
      </c>
      <c r="Y365" s="89">
        <v>9478.7463945312466</v>
      </c>
      <c r="Z365" s="89">
        <v>324.98558148193354</v>
      </c>
      <c r="AA365" s="89">
        <v>15338.99286523441</v>
      </c>
      <c r="AB365" s="89">
        <v>14413.373422368541</v>
      </c>
      <c r="AC365" s="89">
        <v>17539.731620244587</v>
      </c>
      <c r="AD365" s="89">
        <v>22887.023541015635</v>
      </c>
      <c r="AE365" s="89">
        <v>7131.6215068359161</v>
      </c>
      <c r="AF365" s="89">
        <v>13.431615705131284</v>
      </c>
      <c r="AG365" s="89">
        <v>12893.420089843752</v>
      </c>
      <c r="AH365" s="89">
        <v>22131.96465234377</v>
      </c>
      <c r="AI365" s="89">
        <v>8365.3825683593805</v>
      </c>
      <c r="AJ365" s="89">
        <v>79.344898197265763</v>
      </c>
      <c r="AK365" s="89">
        <v>3325.4526229858411</v>
      </c>
      <c r="AL365" s="89">
        <v>11597.232758789061</v>
      </c>
      <c r="AM365" s="89">
        <v>11710.120336421893</v>
      </c>
      <c r="AN365" s="89">
        <v>2070.2158691406185</v>
      </c>
      <c r="AO365" s="89">
        <v>27505.876306152375</v>
      </c>
      <c r="AP365" s="89">
        <v>107.42695471191496</v>
      </c>
      <c r="AQ365" s="89">
        <v>33475.30955154715</v>
      </c>
      <c r="AR365" s="89">
        <v>31480.768123046899</v>
      </c>
      <c r="AS365" s="89">
        <v>29939.001565429695</v>
      </c>
      <c r="AT365" s="89">
        <v>11047.348834490987</v>
      </c>
      <c r="AU365" s="89">
        <v>33464.115444346433</v>
      </c>
      <c r="AV365" s="89">
        <v>16215.388417968721</v>
      </c>
      <c r="AW365" s="89">
        <v>2228.523928262588</v>
      </c>
      <c r="AX365" s="89">
        <v>24682.721933593748</v>
      </c>
      <c r="AY365" s="89">
        <v>30077.838492187555</v>
      </c>
    </row>
    <row r="366" spans="1:51" x14ac:dyDescent="0.25">
      <c r="A366" s="79">
        <v>43754</v>
      </c>
      <c r="B366" s="80">
        <v>5</v>
      </c>
      <c r="C366" s="89">
        <v>21195.759677734364</v>
      </c>
      <c r="D366" s="89">
        <v>23803.318217250002</v>
      </c>
      <c r="E366" s="89">
        <v>11565.935112304693</v>
      </c>
      <c r="F366" s="89">
        <v>35362.134046875057</v>
      </c>
      <c r="G366" s="89">
        <v>18020.326960937535</v>
      </c>
      <c r="H366" s="89">
        <v>5506.272099828122</v>
      </c>
      <c r="I366" s="89">
        <v>17973.675006835972</v>
      </c>
      <c r="J366" s="89">
        <v>67.963973999023494</v>
      </c>
      <c r="K366" s="89">
        <v>12269.820932125011</v>
      </c>
      <c r="L366" s="89">
        <v>7541.0931023593612</v>
      </c>
      <c r="M366" s="89">
        <v>24850.024899089873</v>
      </c>
      <c r="N366" s="89">
        <v>8705.9812910156179</v>
      </c>
      <c r="O366" s="89">
        <v>28823.683748765638</v>
      </c>
      <c r="P366" s="89">
        <v>1903.014829066994</v>
      </c>
      <c r="Q366" s="89">
        <v>27.833736419677749</v>
      </c>
      <c r="R366" s="89">
        <v>3436.313012695311</v>
      </c>
      <c r="S366" s="89">
        <v>27242.178545898452</v>
      </c>
      <c r="T366" s="89">
        <v>11079.484451171864</v>
      </c>
      <c r="U366" s="89">
        <v>5307.6810305480958</v>
      </c>
      <c r="V366" s="89">
        <v>37803.964415046896</v>
      </c>
      <c r="W366" s="89">
        <v>3688.3192871093706</v>
      </c>
      <c r="X366" s="89">
        <v>11648.083761405189</v>
      </c>
      <c r="Y366" s="89">
        <v>9861.8361093750082</v>
      </c>
      <c r="Z366" s="89">
        <v>320.28101629638672</v>
      </c>
      <c r="AA366" s="89">
        <v>15155.311264648442</v>
      </c>
      <c r="AB366" s="89">
        <v>14403.504777837283</v>
      </c>
      <c r="AC366" s="89">
        <v>17505.659435799411</v>
      </c>
      <c r="AD366" s="89">
        <v>22330.078353515622</v>
      </c>
      <c r="AE366" s="89">
        <v>7312.5503017578249</v>
      </c>
      <c r="AF366" s="89">
        <v>13.431615705131284</v>
      </c>
      <c r="AG366" s="89">
        <v>12713.183968750001</v>
      </c>
      <c r="AH366" s="89">
        <v>23043.759507812476</v>
      </c>
      <c r="AI366" s="89">
        <v>8158.0843261718828</v>
      </c>
      <c r="AJ366" s="89">
        <v>74.961300751953189</v>
      </c>
      <c r="AK366" s="89">
        <v>3189.8830490112314</v>
      </c>
      <c r="AL366" s="89">
        <v>11394.75964453125</v>
      </c>
      <c r="AM366" s="89">
        <v>11136.256777726583</v>
      </c>
      <c r="AN366" s="89">
        <v>2071.9111816406385</v>
      </c>
      <c r="AO366" s="89">
        <v>26872.877996093739</v>
      </c>
      <c r="AP366" s="89">
        <v>119.598549560547</v>
      </c>
      <c r="AQ366" s="89">
        <v>32837.503252031514</v>
      </c>
      <c r="AR366" s="89">
        <v>30889.976512695335</v>
      </c>
      <c r="AS366" s="89">
        <v>29485.279793945298</v>
      </c>
      <c r="AT366" s="89">
        <v>10664.761316948221</v>
      </c>
      <c r="AU366" s="89">
        <v>33320.974293955798</v>
      </c>
      <c r="AV366" s="89">
        <v>15873.016816406262</v>
      </c>
      <c r="AW366" s="89">
        <v>-227.25702936349521</v>
      </c>
      <c r="AX366" s="89">
        <v>23955.753109130863</v>
      </c>
      <c r="AY366" s="89">
        <v>30230.117476562526</v>
      </c>
    </row>
    <row r="367" spans="1:51" x14ac:dyDescent="0.25">
      <c r="A367" s="79">
        <v>43754</v>
      </c>
      <c r="B367" s="80">
        <v>6</v>
      </c>
      <c r="C367" s="89">
        <v>21513.414189453135</v>
      </c>
      <c r="D367" s="89">
        <v>25136.669587031251</v>
      </c>
      <c r="E367" s="89">
        <v>12038.24334472657</v>
      </c>
      <c r="F367" s="89">
        <v>36210.832556640642</v>
      </c>
      <c r="G367" s="89">
        <v>19040.091394531279</v>
      </c>
      <c r="H367" s="89">
        <v>5388.014727734364</v>
      </c>
      <c r="I367" s="89">
        <v>18716.823124999988</v>
      </c>
      <c r="J367" s="89">
        <v>71.254682540893512</v>
      </c>
      <c r="K367" s="89">
        <v>12783.567126085949</v>
      </c>
      <c r="L367" s="89">
        <v>7742.6192133906034</v>
      </c>
      <c r="M367" s="89">
        <v>24894.239447351607</v>
      </c>
      <c r="N367" s="89">
        <v>8924.378564453129</v>
      </c>
      <c r="O367" s="89">
        <v>30031.104427414044</v>
      </c>
      <c r="P367" s="89">
        <v>1966.4667144483212</v>
      </c>
      <c r="Q367" s="89">
        <v>28.16303539276123</v>
      </c>
      <c r="R367" s="89">
        <v>3667.0074584960953</v>
      </c>
      <c r="S367" s="89">
        <v>28323.57087109378</v>
      </c>
      <c r="T367" s="89">
        <v>11303.249522460937</v>
      </c>
      <c r="U367" s="89">
        <v>5520.9505482788027</v>
      </c>
      <c r="V367" s="89">
        <v>38117.718097234414</v>
      </c>
      <c r="W367" s="89">
        <v>3555.57421875</v>
      </c>
      <c r="X367" s="89">
        <v>12232.188986103838</v>
      </c>
      <c r="Y367" s="89">
        <v>10340.363765624999</v>
      </c>
      <c r="Z367" s="89">
        <v>315.6460036010742</v>
      </c>
      <c r="AA367" s="89">
        <v>15702.933053710927</v>
      </c>
      <c r="AB367" s="89">
        <v>14922.551401860706</v>
      </c>
      <c r="AC367" s="89">
        <v>17814.698472341166</v>
      </c>
      <c r="AD367" s="89">
        <v>23746.627144531241</v>
      </c>
      <c r="AE367" s="89">
        <v>7553.5548632812624</v>
      </c>
      <c r="AF367" s="89">
        <v>13.431615705131284</v>
      </c>
      <c r="AG367" s="89">
        <v>13370.621687499997</v>
      </c>
      <c r="AH367" s="89">
        <v>25130.674988281226</v>
      </c>
      <c r="AI367" s="89">
        <v>8448.6687011718677</v>
      </c>
      <c r="AJ367" s="89">
        <v>71.089398353515037</v>
      </c>
      <c r="AK367" s="89">
        <v>3194.8848846435544</v>
      </c>
      <c r="AL367" s="89">
        <v>11987.615052734362</v>
      </c>
      <c r="AM367" s="89">
        <v>11667.494988226566</v>
      </c>
      <c r="AN367" s="89">
        <v>2164.9713867187502</v>
      </c>
      <c r="AO367" s="89">
        <v>27678.443088378928</v>
      </c>
      <c r="AP367" s="89">
        <v>124.592611450196</v>
      </c>
      <c r="AQ367" s="89">
        <v>33476.267153508001</v>
      </c>
      <c r="AR367" s="89">
        <v>31964.749721679731</v>
      </c>
      <c r="AS367" s="89">
        <v>31101.481043945329</v>
      </c>
      <c r="AT367" s="89">
        <v>10805.816207670096</v>
      </c>
      <c r="AU367" s="89">
        <v>34246.544616221421</v>
      </c>
      <c r="AV367" s="89">
        <v>16847.250386718766</v>
      </c>
      <c r="AW367" s="89">
        <v>-1094.7536077588661</v>
      </c>
      <c r="AX367" s="89">
        <v>25194.047414550787</v>
      </c>
      <c r="AY367" s="89">
        <v>30944.729203125029</v>
      </c>
    </row>
    <row r="368" spans="1:51" x14ac:dyDescent="0.25">
      <c r="A368" s="79">
        <v>43754</v>
      </c>
      <c r="B368" s="80">
        <v>7</v>
      </c>
      <c r="C368" s="89">
        <v>25929.717482421864</v>
      </c>
      <c r="D368" s="89">
        <v>30333.143250624998</v>
      </c>
      <c r="E368" s="89">
        <v>15299.198271484378</v>
      </c>
      <c r="F368" s="89">
        <v>45292.892679687524</v>
      </c>
      <c r="G368" s="89">
        <v>23936.543486328119</v>
      </c>
      <c r="H368" s="89">
        <v>6046.0549537812385</v>
      </c>
      <c r="I368" s="89">
        <v>22605.85201562502</v>
      </c>
      <c r="J368" s="89">
        <v>75.765541076660213</v>
      </c>
      <c r="K368" s="89">
        <v>15105.592082492205</v>
      </c>
      <c r="L368" s="89">
        <v>8691.6275705468652</v>
      </c>
      <c r="M368" s="89">
        <v>27325.299633591763</v>
      </c>
      <c r="N368" s="89">
        <v>10911.164562499998</v>
      </c>
      <c r="O368" s="89">
        <v>36087.803024828128</v>
      </c>
      <c r="P368" s="89">
        <v>2325.7055746375468</v>
      </c>
      <c r="Q368" s="89">
        <v>28.46730470657349</v>
      </c>
      <c r="R368" s="89">
        <v>4792.485296630859</v>
      </c>
      <c r="S368" s="89">
        <v>33894.060500000014</v>
      </c>
      <c r="T368" s="89">
        <v>13508.754633789069</v>
      </c>
      <c r="U368" s="89">
        <v>6873.2823037719727</v>
      </c>
      <c r="V368" s="89">
        <v>48083.50892554687</v>
      </c>
      <c r="W368" s="89">
        <v>3913.2585693359301</v>
      </c>
      <c r="X368" s="89">
        <v>13576.250356217171</v>
      </c>
      <c r="Y368" s="89">
        <v>12020.078730468751</v>
      </c>
      <c r="Z368" s="89">
        <v>363.31715675048827</v>
      </c>
      <c r="AA368" s="89">
        <v>19554.580300781246</v>
      </c>
      <c r="AB368" s="89">
        <v>18117.689077641953</v>
      </c>
      <c r="AC368" s="89">
        <v>21658.247021675117</v>
      </c>
      <c r="AD368" s="89">
        <v>29882.852921874979</v>
      </c>
      <c r="AE368" s="89">
        <v>8382.3694072265789</v>
      </c>
      <c r="AF368" s="89">
        <v>13.431615705131284</v>
      </c>
      <c r="AG368" s="89">
        <v>16690.197613281245</v>
      </c>
      <c r="AH368" s="89">
        <v>31501.107082031234</v>
      </c>
      <c r="AI368" s="89">
        <v>9530.0286132812707</v>
      </c>
      <c r="AJ368" s="89">
        <v>81.523219687499846</v>
      </c>
      <c r="AK368" s="89">
        <v>3240.6043380737306</v>
      </c>
      <c r="AL368" s="89">
        <v>14226.278452148441</v>
      </c>
      <c r="AM368" s="89">
        <v>14108.080805499987</v>
      </c>
      <c r="AN368" s="89">
        <v>3028.3953613281201</v>
      </c>
      <c r="AO368" s="89">
        <v>32868.25518896486</v>
      </c>
      <c r="AP368" s="89">
        <v>172.06777856445314</v>
      </c>
      <c r="AQ368" s="89">
        <v>37753.583863812863</v>
      </c>
      <c r="AR368" s="89">
        <v>37923.42273437501</v>
      </c>
      <c r="AS368" s="89">
        <v>38201.883978515674</v>
      </c>
      <c r="AT368" s="89">
        <v>6624.205554375154</v>
      </c>
      <c r="AU368" s="89">
        <v>42154.782553721401</v>
      </c>
      <c r="AV368" s="89">
        <v>19813.66819140625</v>
      </c>
      <c r="AW368" s="89">
        <v>-802.67193923424497</v>
      </c>
      <c r="AX368" s="89">
        <v>30412.623515624993</v>
      </c>
      <c r="AY368" s="89">
        <v>35911.870970703123</v>
      </c>
    </row>
    <row r="369" spans="1:51" x14ac:dyDescent="0.25">
      <c r="A369" s="79">
        <v>43754</v>
      </c>
      <c r="B369" s="80">
        <v>8</v>
      </c>
      <c r="C369" s="89">
        <v>31887.044308593784</v>
      </c>
      <c r="D369" s="89">
        <v>33409.025023749986</v>
      </c>
      <c r="E369" s="89">
        <v>16976.640019531264</v>
      </c>
      <c r="F369" s="89">
        <v>55150.612304687464</v>
      </c>
      <c r="G369" s="89">
        <v>26643.640271166663</v>
      </c>
      <c r="H369" s="89">
        <v>6521.6675426093798</v>
      </c>
      <c r="I369" s="89">
        <v>28909.112899414024</v>
      </c>
      <c r="J369" s="89">
        <v>88.9153537750244</v>
      </c>
      <c r="K369" s="89">
        <v>17811.151282031278</v>
      </c>
      <c r="L369" s="89">
        <v>9419.4501634453081</v>
      </c>
      <c r="M369" s="89">
        <v>30629.798941232049</v>
      </c>
      <c r="N369" s="89">
        <v>11115.924886718762</v>
      </c>
      <c r="O369" s="89">
        <v>44461.83029064061</v>
      </c>
      <c r="P369" s="89">
        <v>2280.0961248691988</v>
      </c>
      <c r="Q369" s="89">
        <v>29.168034553527839</v>
      </c>
      <c r="R369" s="89">
        <v>4730.1991333007818</v>
      </c>
      <c r="S369" s="89">
        <v>37484.998076171869</v>
      </c>
      <c r="T369" s="89">
        <v>13727.220129882837</v>
      </c>
      <c r="U369" s="89">
        <v>6854.0654689712528</v>
      </c>
      <c r="V369" s="89">
        <v>53473.019811593782</v>
      </c>
      <c r="W369" s="89">
        <v>4008.9941162109399</v>
      </c>
      <c r="X369" s="89">
        <v>15008.521661380353</v>
      </c>
      <c r="Y369" s="89">
        <v>13971.21862890625</v>
      </c>
      <c r="Z369" s="89">
        <v>319.09140031127919</v>
      </c>
      <c r="AA369" s="89">
        <v>21780.661123046877</v>
      </c>
      <c r="AB369" s="89">
        <v>24621.137212407597</v>
      </c>
      <c r="AC369" s="89">
        <v>25153.41345880432</v>
      </c>
      <c r="AD369" s="89">
        <v>31358.010250000036</v>
      </c>
      <c r="AE369" s="89">
        <v>8738.2242812500335</v>
      </c>
      <c r="AF369" s="89">
        <v>13.431615705131284</v>
      </c>
      <c r="AG369" s="89">
        <v>19410.475507812505</v>
      </c>
      <c r="AH369" s="89">
        <v>32518.227906249973</v>
      </c>
      <c r="AI369" s="89">
        <v>10362.512109375011</v>
      </c>
      <c r="AJ369" s="89">
        <v>124.82285758007788</v>
      </c>
      <c r="AK369" s="89">
        <v>3472.205781550846</v>
      </c>
      <c r="AL369" s="89">
        <v>15122.863208007811</v>
      </c>
      <c r="AM369" s="89">
        <v>15280.184141234386</v>
      </c>
      <c r="AN369" s="89">
        <v>3267.2832031249991</v>
      </c>
      <c r="AO369" s="89">
        <v>37876.198585449223</v>
      </c>
      <c r="AP369" s="89">
        <v>179.81717277142886</v>
      </c>
      <c r="AQ369" s="89">
        <v>48398.346339625277</v>
      </c>
      <c r="AR369" s="89">
        <v>43279.697628906273</v>
      </c>
      <c r="AS369" s="89">
        <v>42031.974166015658</v>
      </c>
      <c r="AT369" s="89">
        <v>-10534.469140513622</v>
      </c>
      <c r="AU369" s="89">
        <v>49196.959202158934</v>
      </c>
      <c r="AV369" s="89">
        <v>19345.530261718755</v>
      </c>
      <c r="AW369" s="89">
        <v>-1140.6734118383661</v>
      </c>
      <c r="AX369" s="89">
        <v>32164.699097900393</v>
      </c>
      <c r="AY369" s="89">
        <v>45912.289179687476</v>
      </c>
    </row>
    <row r="370" spans="1:51" x14ac:dyDescent="0.25">
      <c r="A370" s="79">
        <v>43754</v>
      </c>
      <c r="B370" s="80">
        <v>9</v>
      </c>
      <c r="C370" s="89">
        <v>35408.663535156251</v>
      </c>
      <c r="D370" s="89">
        <v>37842.268141062494</v>
      </c>
      <c r="E370" s="89">
        <v>17389.64304687499</v>
      </c>
      <c r="F370" s="89">
        <v>58833.87178515624</v>
      </c>
      <c r="G370" s="89">
        <v>31407.604459105602</v>
      </c>
      <c r="H370" s="89">
        <v>8554.6068391874978</v>
      </c>
      <c r="I370" s="89">
        <v>33292.563511718785</v>
      </c>
      <c r="J370" s="89">
        <v>101.61118125915519</v>
      </c>
      <c r="K370" s="89">
        <v>19899.118161578113</v>
      </c>
      <c r="L370" s="89">
        <v>10906.108600812515</v>
      </c>
      <c r="M370" s="89">
        <v>36080.155212509744</v>
      </c>
      <c r="N370" s="89">
        <v>11159.910640624998</v>
      </c>
      <c r="O370" s="89">
        <v>50462.573069562502</v>
      </c>
      <c r="P370" s="89">
        <v>2440.9573085663601</v>
      </c>
      <c r="Q370" s="89">
        <v>29.77335977554322</v>
      </c>
      <c r="R370" s="89">
        <v>4348.4236450195313</v>
      </c>
      <c r="S370" s="89">
        <v>39737.095548828162</v>
      </c>
      <c r="T370" s="89">
        <v>14569.579442382821</v>
      </c>
      <c r="U370" s="89">
        <v>6787.385179912565</v>
      </c>
      <c r="V370" s="89">
        <v>52563.881476281276</v>
      </c>
      <c r="W370" s="89">
        <v>4930.4212402343683</v>
      </c>
      <c r="X370" s="89">
        <v>17068.919393600925</v>
      </c>
      <c r="Y370" s="89">
        <v>17123.951964843749</v>
      </c>
      <c r="Z370" s="89">
        <v>396.29280843505842</v>
      </c>
      <c r="AA370" s="89">
        <v>25078.771562499976</v>
      </c>
      <c r="AB370" s="89">
        <v>29985.653841313859</v>
      </c>
      <c r="AC370" s="89">
        <v>26583.466503253156</v>
      </c>
      <c r="AD370" s="89">
        <v>30389.315640625002</v>
      </c>
      <c r="AE370" s="89">
        <v>9973.7030761718943</v>
      </c>
      <c r="AF370" s="89">
        <v>13.431615705131284</v>
      </c>
      <c r="AG370" s="89">
        <v>20617.698589843745</v>
      </c>
      <c r="AH370" s="89">
        <v>31450.226335937532</v>
      </c>
      <c r="AI370" s="89">
        <v>12012.81284179688</v>
      </c>
      <c r="AJ370" s="89">
        <v>191.59830036914059</v>
      </c>
      <c r="AK370" s="89">
        <v>4371.1920499040198</v>
      </c>
      <c r="AL370" s="89">
        <v>14873.106386718753</v>
      </c>
      <c r="AM370" s="89">
        <v>16461.847354781254</v>
      </c>
      <c r="AN370" s="89">
        <v>2910.4012451171911</v>
      </c>
      <c r="AO370" s="89">
        <v>41833.086597656227</v>
      </c>
      <c r="AP370" s="89">
        <v>307.74520796405994</v>
      </c>
      <c r="AQ370" s="89">
        <v>58871.52623311754</v>
      </c>
      <c r="AR370" s="89">
        <v>50074.077148437507</v>
      </c>
      <c r="AS370" s="89">
        <v>43776.693859375031</v>
      </c>
      <c r="AT370" s="89">
        <v>14355.884955571873</v>
      </c>
      <c r="AU370" s="89">
        <v>52020.626958018292</v>
      </c>
      <c r="AV370" s="89">
        <v>20116.589566406259</v>
      </c>
      <c r="AW370" s="89">
        <v>-1401.5662243837596</v>
      </c>
      <c r="AX370" s="89">
        <v>32397.276630859375</v>
      </c>
      <c r="AY370" s="89">
        <v>56327.012578124981</v>
      </c>
    </row>
    <row r="371" spans="1:51" x14ac:dyDescent="0.25">
      <c r="A371" s="79">
        <v>43754</v>
      </c>
      <c r="B371" s="80">
        <v>10</v>
      </c>
      <c r="C371" s="89">
        <v>38620.953898437569</v>
      </c>
      <c r="D371" s="89">
        <v>40946.877156624985</v>
      </c>
      <c r="E371" s="89">
        <v>18449.41306640624</v>
      </c>
      <c r="F371" s="89">
        <v>61460.398386718764</v>
      </c>
      <c r="G371" s="89">
        <v>35578.69066581392</v>
      </c>
      <c r="H371" s="89">
        <v>9696.5799224687526</v>
      </c>
      <c r="I371" s="89">
        <v>37057.276541992207</v>
      </c>
      <c r="J371" s="89">
        <v>100.096752166748</v>
      </c>
      <c r="K371" s="89">
        <v>21371.607376093765</v>
      </c>
      <c r="L371" s="89">
        <v>11767.561930273436</v>
      </c>
      <c r="M371" s="89">
        <v>38677.1835084513</v>
      </c>
      <c r="N371" s="89">
        <v>11984.525910156248</v>
      </c>
      <c r="O371" s="89">
        <v>54377.005728328142</v>
      </c>
      <c r="P371" s="89">
        <v>2061.4545730425093</v>
      </c>
      <c r="Q371" s="89">
        <v>29.626293659210212</v>
      </c>
      <c r="R371" s="89">
        <v>4459.5173217773436</v>
      </c>
      <c r="S371" s="89">
        <v>42116.975132812513</v>
      </c>
      <c r="T371" s="89">
        <v>15706.11143945312</v>
      </c>
      <c r="U371" s="89">
        <v>7193.5857341651854</v>
      </c>
      <c r="V371" s="89">
        <v>53392.85267125001</v>
      </c>
      <c r="W371" s="89">
        <v>5914.8793212890714</v>
      </c>
      <c r="X371" s="89">
        <v>18990.439920559929</v>
      </c>
      <c r="Y371" s="89">
        <v>18462.002921874995</v>
      </c>
      <c r="Z371" s="89">
        <v>421.34748246459975</v>
      </c>
      <c r="AA371" s="89">
        <v>26538.14680078128</v>
      </c>
      <c r="AB371" s="89">
        <v>32952.660438970102</v>
      </c>
      <c r="AC371" s="89">
        <v>28417.348741400172</v>
      </c>
      <c r="AD371" s="89">
        <v>31601.731230468784</v>
      </c>
      <c r="AE371" s="89">
        <v>10185.521798828126</v>
      </c>
      <c r="AF371" s="89">
        <v>13.431615705131284</v>
      </c>
      <c r="AG371" s="89">
        <v>21706.258273437492</v>
      </c>
      <c r="AH371" s="89">
        <v>31824.125941406219</v>
      </c>
      <c r="AI371" s="89">
        <v>13596.808691406262</v>
      </c>
      <c r="AJ371" s="89">
        <v>242.32405413671927</v>
      </c>
      <c r="AK371" s="89">
        <v>5242.2973127804908</v>
      </c>
      <c r="AL371" s="89">
        <v>15539.596389648434</v>
      </c>
      <c r="AM371" s="89">
        <v>17454.684836218741</v>
      </c>
      <c r="AN371" s="89">
        <v>2999.1852539062493</v>
      </c>
      <c r="AO371" s="89">
        <v>44849.341434570313</v>
      </c>
      <c r="AP371" s="89">
        <v>327.9253727029452</v>
      </c>
      <c r="AQ371" s="89">
        <v>65983.187567617322</v>
      </c>
      <c r="AR371" s="89">
        <v>54980.793574218784</v>
      </c>
      <c r="AS371" s="89">
        <v>45853.807884765672</v>
      </c>
      <c r="AT371" s="89">
        <v>15516.409028866026</v>
      </c>
      <c r="AU371" s="89">
        <v>54761.115381846466</v>
      </c>
      <c r="AV371" s="89">
        <v>21496.955113281241</v>
      </c>
      <c r="AW371" s="89">
        <v>-3441.5807865340857</v>
      </c>
      <c r="AX371" s="89">
        <v>33992.540551757833</v>
      </c>
      <c r="AY371" s="89">
        <v>62839.00710156242</v>
      </c>
    </row>
    <row r="372" spans="1:51" x14ac:dyDescent="0.25">
      <c r="A372" s="79">
        <v>43754</v>
      </c>
      <c r="B372" s="80">
        <v>11</v>
      </c>
      <c r="C372" s="89">
        <v>40456.176441406285</v>
      </c>
      <c r="D372" s="89">
        <v>42110.074213906242</v>
      </c>
      <c r="E372" s="89">
        <v>19255.957998046888</v>
      </c>
      <c r="F372" s="89">
        <v>65233.708351562491</v>
      </c>
      <c r="G372" s="89">
        <v>37151.376163634668</v>
      </c>
      <c r="H372" s="89">
        <v>10010.339144281248</v>
      </c>
      <c r="I372" s="89">
        <v>39698.802175781311</v>
      </c>
      <c r="J372" s="89">
        <v>97.742914199829102</v>
      </c>
      <c r="K372" s="89">
        <v>22097.973837296879</v>
      </c>
      <c r="L372" s="89">
        <v>11939.883916437509</v>
      </c>
      <c r="M372" s="89">
        <v>39226.941583540029</v>
      </c>
      <c r="N372" s="89">
        <v>13243.303109374998</v>
      </c>
      <c r="O372" s="89">
        <v>57195.554872203124</v>
      </c>
      <c r="P372" s="89">
        <v>3822.1451101754765</v>
      </c>
      <c r="Q372" s="89">
        <v>30.41835021972657</v>
      </c>
      <c r="R372" s="89">
        <v>4623.9923950195307</v>
      </c>
      <c r="S372" s="89">
        <v>43543.535843749996</v>
      </c>
      <c r="T372" s="89">
        <v>17335.441646484382</v>
      </c>
      <c r="U372" s="89">
        <v>7577.5172871398945</v>
      </c>
      <c r="V372" s="89">
        <v>56113.991789125059</v>
      </c>
      <c r="W372" s="89">
        <v>5967.7518798828123</v>
      </c>
      <c r="X372" s="89">
        <v>20873.789475168422</v>
      </c>
      <c r="Y372" s="89">
        <v>17426.594035156242</v>
      </c>
      <c r="Z372" s="89">
        <v>664.92575626220707</v>
      </c>
      <c r="AA372" s="89">
        <v>27852.220578125023</v>
      </c>
      <c r="AB372" s="89">
        <v>33830.461888188824</v>
      </c>
      <c r="AC372" s="89">
        <v>30018.881070279687</v>
      </c>
      <c r="AD372" s="89">
        <v>32778.817726562469</v>
      </c>
      <c r="AE372" s="89">
        <v>10666.136646484396</v>
      </c>
      <c r="AF372" s="89">
        <v>13.431615705131284</v>
      </c>
      <c r="AG372" s="89">
        <v>22296.407960937504</v>
      </c>
      <c r="AH372" s="89">
        <v>33354.825199218743</v>
      </c>
      <c r="AI372" s="89">
        <v>14266.295507812501</v>
      </c>
      <c r="AJ372" s="89">
        <v>241.19910670703121</v>
      </c>
      <c r="AK372" s="89">
        <v>5401.6288353989557</v>
      </c>
      <c r="AL372" s="89">
        <v>16289.675851562508</v>
      </c>
      <c r="AM372" s="89">
        <v>18551.632060500018</v>
      </c>
      <c r="AN372" s="89">
        <v>3178.8388183593715</v>
      </c>
      <c r="AO372" s="89">
        <v>46937.186172851543</v>
      </c>
      <c r="AP372" s="89">
        <v>724.07545896615272</v>
      </c>
      <c r="AQ372" s="89">
        <v>69972.818422258075</v>
      </c>
      <c r="AR372" s="89">
        <v>56855.855531250003</v>
      </c>
      <c r="AS372" s="89">
        <v>47237.658652343736</v>
      </c>
      <c r="AT372" s="89">
        <v>16202.208667927865</v>
      </c>
      <c r="AU372" s="89">
        <v>56188.538479502691</v>
      </c>
      <c r="AV372" s="89">
        <v>22793.905328124994</v>
      </c>
      <c r="AW372" s="89">
        <v>-7041.8113615950169</v>
      </c>
      <c r="AX372" s="89">
        <v>35173.342153320322</v>
      </c>
      <c r="AY372" s="89">
        <v>66432.282285156165</v>
      </c>
    </row>
    <row r="373" spans="1:51" x14ac:dyDescent="0.25">
      <c r="A373" s="79">
        <v>43754</v>
      </c>
      <c r="B373" s="80">
        <v>12</v>
      </c>
      <c r="C373" s="89">
        <v>41602.17777343747</v>
      </c>
      <c r="D373" s="89">
        <v>43137.333909968744</v>
      </c>
      <c r="E373" s="89">
        <v>19924.164042968743</v>
      </c>
      <c r="F373" s="89">
        <v>66916.700046875019</v>
      </c>
      <c r="G373" s="89">
        <v>38176.498179689705</v>
      </c>
      <c r="H373" s="89">
        <v>10290.451128750008</v>
      </c>
      <c r="I373" s="89">
        <v>41118.420011718765</v>
      </c>
      <c r="J373" s="89">
        <v>104.55922698974601</v>
      </c>
      <c r="K373" s="89">
        <v>22755.17744368752</v>
      </c>
      <c r="L373" s="89">
        <v>12131.520519820308</v>
      </c>
      <c r="M373" s="89">
        <v>39876.280054875111</v>
      </c>
      <c r="N373" s="89">
        <v>14211.509130859364</v>
      </c>
      <c r="O373" s="89">
        <v>58235.315225859391</v>
      </c>
      <c r="P373" s="89">
        <v>2611.1907528735373</v>
      </c>
      <c r="Q373" s="89">
        <v>29.894666671752933</v>
      </c>
      <c r="R373" s="89">
        <v>4718.8902954101568</v>
      </c>
      <c r="S373" s="89">
        <v>44583.488466796887</v>
      </c>
      <c r="T373" s="89">
        <v>18396.571144531252</v>
      </c>
      <c r="U373" s="89">
        <v>8184.9008969917359</v>
      </c>
      <c r="V373" s="89">
        <v>58416.120870124971</v>
      </c>
      <c r="W373" s="89">
        <v>5743.6667968750089</v>
      </c>
      <c r="X373" s="89">
        <v>20040.207057717373</v>
      </c>
      <c r="Y373" s="89">
        <v>17204.2252734375</v>
      </c>
      <c r="Z373" s="89">
        <v>449.77929180908217</v>
      </c>
      <c r="AA373" s="89">
        <v>28055.508457031239</v>
      </c>
      <c r="AB373" s="89">
        <v>34180.372017095098</v>
      </c>
      <c r="AC373" s="89">
        <v>30709.864598086595</v>
      </c>
      <c r="AD373" s="89">
        <v>33871.978203124992</v>
      </c>
      <c r="AE373" s="89">
        <v>10255.388630859359</v>
      </c>
      <c r="AF373" s="89">
        <v>13.431615705131284</v>
      </c>
      <c r="AG373" s="89">
        <v>22675.397878906257</v>
      </c>
      <c r="AH373" s="89">
        <v>35063.785886718724</v>
      </c>
      <c r="AI373" s="89">
        <v>14713.144189453131</v>
      </c>
      <c r="AJ373" s="89">
        <v>257.73639105859422</v>
      </c>
      <c r="AK373" s="89">
        <v>5372.0847860536178</v>
      </c>
      <c r="AL373" s="89">
        <v>17080.727882812513</v>
      </c>
      <c r="AM373" s="89">
        <v>19288.232185968762</v>
      </c>
      <c r="AN373" s="89">
        <v>3398.1477539062498</v>
      </c>
      <c r="AO373" s="89">
        <v>48580.332446289052</v>
      </c>
      <c r="AP373" s="89">
        <v>664.40935885852355</v>
      </c>
      <c r="AQ373" s="89">
        <v>72170.647013804919</v>
      </c>
      <c r="AR373" s="89">
        <v>58164.524439453191</v>
      </c>
      <c r="AS373" s="89">
        <v>48587.632710937563</v>
      </c>
      <c r="AT373" s="89">
        <v>16026.057104155932</v>
      </c>
      <c r="AU373" s="89">
        <v>57211.339747080827</v>
      </c>
      <c r="AV373" s="89">
        <v>23452.564058593744</v>
      </c>
      <c r="AW373" s="89">
        <v>-6711.354305777314</v>
      </c>
      <c r="AX373" s="89">
        <v>36203.484185791007</v>
      </c>
      <c r="AY373" s="89">
        <v>67771.156757812423</v>
      </c>
    </row>
    <row r="374" spans="1:51" x14ac:dyDescent="0.25">
      <c r="A374" s="79">
        <v>43754</v>
      </c>
      <c r="B374" s="80">
        <v>13</v>
      </c>
      <c r="C374" s="89">
        <v>42585.73196093749</v>
      </c>
      <c r="D374" s="89">
        <v>43885.610453624999</v>
      </c>
      <c r="E374" s="89">
        <v>21033.560927734346</v>
      </c>
      <c r="F374" s="89">
        <v>69057.196675781233</v>
      </c>
      <c r="G374" s="89">
        <v>38522.18187216224</v>
      </c>
      <c r="H374" s="89">
        <v>9905.9772329062507</v>
      </c>
      <c r="I374" s="89">
        <v>41620.251291992201</v>
      </c>
      <c r="J374" s="89">
        <v>109.2583141326904</v>
      </c>
      <c r="K374" s="89">
        <v>22951.920514203106</v>
      </c>
      <c r="L374" s="89">
        <v>11949.504130023433</v>
      </c>
      <c r="M374" s="89">
        <v>39244.067881222654</v>
      </c>
      <c r="N374" s="89">
        <v>14992.394476562502</v>
      </c>
      <c r="O374" s="89">
        <v>58967.020312937544</v>
      </c>
      <c r="P374" s="89">
        <v>3547.6123271553347</v>
      </c>
      <c r="Q374" s="89">
        <v>29.57351541519165</v>
      </c>
      <c r="R374" s="89">
        <v>4987.1654296875004</v>
      </c>
      <c r="S374" s="89">
        <v>45962.293742187525</v>
      </c>
      <c r="T374" s="89">
        <v>19605.022224609369</v>
      </c>
      <c r="U374" s="89">
        <v>9165.9837533187983</v>
      </c>
      <c r="V374" s="89">
        <v>60597.858770093757</v>
      </c>
      <c r="W374" s="89">
        <v>5553.6166748046899</v>
      </c>
      <c r="X374" s="89">
        <v>19619.772057189475</v>
      </c>
      <c r="Y374" s="89">
        <v>18928.813464843741</v>
      </c>
      <c r="Z374" s="89">
        <v>436.97180484619133</v>
      </c>
      <c r="AA374" s="89">
        <v>28612.002074218759</v>
      </c>
      <c r="AB374" s="89">
        <v>34654.105919438851</v>
      </c>
      <c r="AC374" s="89">
        <v>31906.883873466479</v>
      </c>
      <c r="AD374" s="89">
        <v>35208.414328124964</v>
      </c>
      <c r="AE374" s="89">
        <v>10032.290684268908</v>
      </c>
      <c r="AF374" s="89">
        <v>13.431615705131284</v>
      </c>
      <c r="AG374" s="89">
        <v>23358.183222656255</v>
      </c>
      <c r="AH374" s="89">
        <v>36297.253671875005</v>
      </c>
      <c r="AI374" s="89">
        <v>14976.251611328133</v>
      </c>
      <c r="AJ374" s="89">
        <v>234.82785977343724</v>
      </c>
      <c r="AK374" s="89">
        <v>5430.2327616847806</v>
      </c>
      <c r="AL374" s="89">
        <v>17767.465490234368</v>
      </c>
      <c r="AM374" s="89">
        <v>19676.498464000015</v>
      </c>
      <c r="AN374" s="89">
        <v>3564.9563476562635</v>
      </c>
      <c r="AO374" s="89">
        <v>49890.456587890621</v>
      </c>
      <c r="AP374" s="89">
        <v>844.68835638708026</v>
      </c>
      <c r="AQ374" s="89">
        <v>73368.971460976725</v>
      </c>
      <c r="AR374" s="89">
        <v>58573.380437499996</v>
      </c>
      <c r="AS374" s="89">
        <v>50235.364292968763</v>
      </c>
      <c r="AT374" s="89">
        <v>16675.478182537037</v>
      </c>
      <c r="AU374" s="89">
        <v>57796.931434580802</v>
      </c>
      <c r="AV374" s="89">
        <v>24336.880605468737</v>
      </c>
      <c r="AW374" s="89">
        <v>-5492.489348818568</v>
      </c>
      <c r="AX374" s="89">
        <v>37489.358603515626</v>
      </c>
      <c r="AY374" s="89">
        <v>68489.0149101563</v>
      </c>
    </row>
    <row r="375" spans="1:51" x14ac:dyDescent="0.25">
      <c r="A375" s="79">
        <v>43754</v>
      </c>
      <c r="B375" s="80">
        <v>14</v>
      </c>
      <c r="C375" s="89">
        <v>42865.311460937446</v>
      </c>
      <c r="D375" s="89">
        <v>42512.562398312504</v>
      </c>
      <c r="E375" s="89">
        <v>21145.041874999995</v>
      </c>
      <c r="F375" s="89">
        <v>69809.315281250019</v>
      </c>
      <c r="G375" s="89">
        <v>36091.093621184882</v>
      </c>
      <c r="H375" s="89">
        <v>8996.4791082187367</v>
      </c>
      <c r="I375" s="89">
        <v>41899.194979492182</v>
      </c>
      <c r="J375" s="89">
        <v>108.31276130676279</v>
      </c>
      <c r="K375" s="89">
        <v>22153.732503640644</v>
      </c>
      <c r="L375" s="89">
        <v>11531.331711718773</v>
      </c>
      <c r="M375" s="89">
        <v>37393.340864035155</v>
      </c>
      <c r="N375" s="89">
        <v>15122.474613281247</v>
      </c>
      <c r="O375" s="89">
        <v>58066.185472781253</v>
      </c>
      <c r="P375" s="89">
        <v>2949.6950858251794</v>
      </c>
      <c r="Q375" s="89">
        <v>40.306905746459918</v>
      </c>
      <c r="R375" s="89">
        <v>5119.3108032226555</v>
      </c>
      <c r="S375" s="89">
        <v>45660.956439453148</v>
      </c>
      <c r="T375" s="89">
        <v>19744.887484375013</v>
      </c>
      <c r="U375" s="89">
        <v>8980.2585440483217</v>
      </c>
      <c r="V375" s="89">
        <v>61540.37739215621</v>
      </c>
      <c r="W375" s="89">
        <v>5313.1015136718788</v>
      </c>
      <c r="X375" s="89">
        <v>19495.877826276785</v>
      </c>
      <c r="Y375" s="89">
        <v>17271.659019531256</v>
      </c>
      <c r="Z375" s="89">
        <v>432.51316994018561</v>
      </c>
      <c r="AA375" s="89">
        <v>27633.898658203107</v>
      </c>
      <c r="AB375" s="89">
        <v>35010.566462407631</v>
      </c>
      <c r="AC375" s="89">
        <v>31852.301492909228</v>
      </c>
      <c r="AD375" s="89">
        <v>35688.106601562475</v>
      </c>
      <c r="AE375" s="89">
        <v>10525.357654296866</v>
      </c>
      <c r="AF375" s="89">
        <v>13.431615705131284</v>
      </c>
      <c r="AG375" s="89">
        <v>23496.377351562503</v>
      </c>
      <c r="AH375" s="89">
        <v>37172.855214843767</v>
      </c>
      <c r="AI375" s="89">
        <v>14446.000488281248</v>
      </c>
      <c r="AJ375" s="89">
        <v>170.14398763867177</v>
      </c>
      <c r="AK375" s="89">
        <v>5313.8771694735151</v>
      </c>
      <c r="AL375" s="89">
        <v>18398.431611328142</v>
      </c>
      <c r="AM375" s="89">
        <v>20156.588176390636</v>
      </c>
      <c r="AN375" s="89">
        <v>3692.8447753906312</v>
      </c>
      <c r="AO375" s="89">
        <v>50071.290098632795</v>
      </c>
      <c r="AP375" s="89">
        <v>744.48169125716799</v>
      </c>
      <c r="AQ375" s="89">
        <v>74076.874262851736</v>
      </c>
      <c r="AR375" s="89">
        <v>57589.338367187527</v>
      </c>
      <c r="AS375" s="89">
        <v>50357.395076171852</v>
      </c>
      <c r="AT375" s="89">
        <v>16454.033107307521</v>
      </c>
      <c r="AU375" s="89">
        <v>57970.519741221455</v>
      </c>
      <c r="AV375" s="89">
        <v>24664.89886328124</v>
      </c>
      <c r="AW375" s="89">
        <v>9.3497260068885879</v>
      </c>
      <c r="AX375" s="89">
        <v>38348.056179199215</v>
      </c>
      <c r="AY375" s="89">
        <v>69500.116070312433</v>
      </c>
    </row>
    <row r="376" spans="1:51" x14ac:dyDescent="0.25">
      <c r="A376" s="79">
        <v>43754</v>
      </c>
      <c r="B376" s="80">
        <v>15</v>
      </c>
      <c r="C376" s="89">
        <v>41544.307195312467</v>
      </c>
      <c r="D376" s="89">
        <v>43063.584012718755</v>
      </c>
      <c r="E376" s="89">
        <v>20821.632451171863</v>
      </c>
      <c r="F376" s="89">
        <v>67977.824425781248</v>
      </c>
      <c r="G376" s="89">
        <v>38694.110249648453</v>
      </c>
      <c r="H376" s="89">
        <v>9598.2669558749985</v>
      </c>
      <c r="I376" s="89">
        <v>41665.148486328151</v>
      </c>
      <c r="J376" s="89">
        <v>107.9415397644042</v>
      </c>
      <c r="K376" s="89">
        <v>22582.441590421869</v>
      </c>
      <c r="L376" s="89">
        <v>11824.692127773444</v>
      </c>
      <c r="M376" s="89">
        <v>38960.165204265599</v>
      </c>
      <c r="N376" s="89">
        <v>14765.938746093749</v>
      </c>
      <c r="O376" s="89">
        <v>57729.33153093751</v>
      </c>
      <c r="P376" s="89">
        <v>3897.5232109319782</v>
      </c>
      <c r="Q376" s="89">
        <v>34.064453124999986</v>
      </c>
      <c r="R376" s="89">
        <v>5111.9141113281266</v>
      </c>
      <c r="S376" s="89">
        <v>46178.397990234378</v>
      </c>
      <c r="T376" s="89">
        <v>19465.766562500001</v>
      </c>
      <c r="U376" s="89">
        <v>8930.8995718727238</v>
      </c>
      <c r="V376" s="89">
        <v>60860.645056437534</v>
      </c>
      <c r="W376" s="89">
        <v>5433.6227783203103</v>
      </c>
      <c r="X376" s="89">
        <v>19847.809481633081</v>
      </c>
      <c r="Y376" s="89">
        <v>18339.077285156247</v>
      </c>
      <c r="Z376" s="89">
        <v>418.00839012451178</v>
      </c>
      <c r="AA376" s="89">
        <v>28915.242158203189</v>
      </c>
      <c r="AB376" s="89">
        <v>34650.341606938862</v>
      </c>
      <c r="AC376" s="89">
        <v>31203.528059573749</v>
      </c>
      <c r="AD376" s="89">
        <v>35667.556304687467</v>
      </c>
      <c r="AE376" s="89">
        <v>10419.551810546915</v>
      </c>
      <c r="AF376" s="89">
        <v>13.431615705131284</v>
      </c>
      <c r="AG376" s="89">
        <v>23386.745558593753</v>
      </c>
      <c r="AH376" s="89">
        <v>37025.838765624976</v>
      </c>
      <c r="AI376" s="89">
        <v>14988.867138671869</v>
      </c>
      <c r="AJ376" s="89">
        <v>205.14641017578202</v>
      </c>
      <c r="AK376" s="89">
        <v>5429.3437249951139</v>
      </c>
      <c r="AL376" s="89">
        <v>18704.16000781249</v>
      </c>
      <c r="AM376" s="89">
        <v>20421.192147703139</v>
      </c>
      <c r="AN376" s="89">
        <v>3757.6602539062478</v>
      </c>
      <c r="AO376" s="89">
        <v>50627.427546874984</v>
      </c>
      <c r="AP376" s="89">
        <v>892.15201057750392</v>
      </c>
      <c r="AQ376" s="89">
        <v>73310.966180133008</v>
      </c>
      <c r="AR376" s="89">
        <v>58328.022560546946</v>
      </c>
      <c r="AS376" s="89">
        <v>50720.502662109408</v>
      </c>
      <c r="AT376" s="89">
        <v>16180.596407139386</v>
      </c>
      <c r="AU376" s="89">
        <v>57705.14055567453</v>
      </c>
      <c r="AV376" s="89">
        <v>24104.876281249995</v>
      </c>
      <c r="AW376" s="89">
        <v>5680.1012418135488</v>
      </c>
      <c r="AX376" s="89">
        <v>38453.807980957034</v>
      </c>
      <c r="AY376" s="89">
        <v>68227.244617187549</v>
      </c>
    </row>
    <row r="377" spans="1:51" x14ac:dyDescent="0.25">
      <c r="A377" s="79">
        <v>43754</v>
      </c>
      <c r="B377" s="80">
        <v>16</v>
      </c>
      <c r="C377" s="89">
        <v>40236.240320312536</v>
      </c>
      <c r="D377" s="89">
        <v>42911.531699781262</v>
      </c>
      <c r="E377" s="89">
        <v>20378.410166015619</v>
      </c>
      <c r="F377" s="89">
        <v>65801.017167968748</v>
      </c>
      <c r="G377" s="89">
        <v>38221.905239153792</v>
      </c>
      <c r="H377" s="89">
        <v>9252.299961562494</v>
      </c>
      <c r="I377" s="89">
        <v>41233.218741210942</v>
      </c>
      <c r="J377" s="89">
        <v>104.9938125610351</v>
      </c>
      <c r="K377" s="89">
        <v>22344.222167984379</v>
      </c>
      <c r="L377" s="89">
        <v>12019.802082249993</v>
      </c>
      <c r="M377" s="89">
        <v>39559.26924933595</v>
      </c>
      <c r="N377" s="89">
        <v>14388.041251953116</v>
      </c>
      <c r="O377" s="89">
        <v>57578.977090031272</v>
      </c>
      <c r="P377" s="89">
        <v>3027.6559925082697</v>
      </c>
      <c r="Q377" s="89">
        <v>30.599507808685303</v>
      </c>
      <c r="R377" s="89">
        <v>4977.4865234374993</v>
      </c>
      <c r="S377" s="89">
        <v>46287.949902343767</v>
      </c>
      <c r="T377" s="89">
        <v>19043.049927734392</v>
      </c>
      <c r="U377" s="89">
        <v>8875.2648967895493</v>
      </c>
      <c r="V377" s="89">
        <v>59517.303415593749</v>
      </c>
      <c r="W377" s="89">
        <v>5437.6417480468699</v>
      </c>
      <c r="X377" s="89">
        <v>20520.375570139455</v>
      </c>
      <c r="Y377" s="89">
        <v>17349.978320312504</v>
      </c>
      <c r="Z377" s="89">
        <v>412.13486202392585</v>
      </c>
      <c r="AA377" s="89">
        <v>28703.067664062499</v>
      </c>
      <c r="AB377" s="89">
        <v>34530.606056157594</v>
      </c>
      <c r="AC377" s="89">
        <v>30411.520310405347</v>
      </c>
      <c r="AD377" s="89">
        <v>34888.294984374981</v>
      </c>
      <c r="AE377" s="89">
        <v>10785.486777343778</v>
      </c>
      <c r="AF377" s="89">
        <v>13.431615705131284</v>
      </c>
      <c r="AG377" s="89">
        <v>23071.668546874993</v>
      </c>
      <c r="AH377" s="89">
        <v>37120.396738281263</v>
      </c>
      <c r="AI377" s="89">
        <v>14913.595458984382</v>
      </c>
      <c r="AJ377" s="89">
        <v>210.33352822656218</v>
      </c>
      <c r="AK377" s="89">
        <v>5681.1319487689207</v>
      </c>
      <c r="AL377" s="89">
        <v>18528.172189453118</v>
      </c>
      <c r="AM377" s="89">
        <v>20105.734760843763</v>
      </c>
      <c r="AN377" s="89">
        <v>3661.12646484375</v>
      </c>
      <c r="AO377" s="89">
        <v>50278.101079101529</v>
      </c>
      <c r="AP377" s="89">
        <v>738.29176754603611</v>
      </c>
      <c r="AQ377" s="89">
        <v>72212.779752101807</v>
      </c>
      <c r="AR377" s="89">
        <v>58169.738781249995</v>
      </c>
      <c r="AS377" s="89">
        <v>50145.783910156235</v>
      </c>
      <c r="AT377" s="89">
        <v>16257.076538153464</v>
      </c>
      <c r="AU377" s="89">
        <v>56266.588819346369</v>
      </c>
      <c r="AV377" s="89">
        <v>23957.257148437475</v>
      </c>
      <c r="AW377" s="89">
        <v>3246.5654394776498</v>
      </c>
      <c r="AX377" s="89">
        <v>37667.638874511707</v>
      </c>
      <c r="AY377" s="89">
        <v>67181.118597656183</v>
      </c>
    </row>
    <row r="378" spans="1:51" x14ac:dyDescent="0.25">
      <c r="A378" s="79">
        <v>43754</v>
      </c>
      <c r="B378" s="80">
        <v>17</v>
      </c>
      <c r="C378" s="89">
        <v>38647.330058593659</v>
      </c>
      <c r="D378" s="89">
        <v>42343.413726687504</v>
      </c>
      <c r="E378" s="89">
        <v>19468.167597656266</v>
      </c>
      <c r="F378" s="89">
        <v>63736.715230468813</v>
      </c>
      <c r="G378" s="89">
        <v>37290.677745398614</v>
      </c>
      <c r="H378" s="89">
        <v>9028.6182985937576</v>
      </c>
      <c r="I378" s="89">
        <v>40474.57366210936</v>
      </c>
      <c r="J378" s="89">
        <v>102.28985214233401</v>
      </c>
      <c r="K378" s="89">
        <v>21982.895950203143</v>
      </c>
      <c r="L378" s="89">
        <v>11712.282979632851</v>
      </c>
      <c r="M378" s="89">
        <v>38381.358327810885</v>
      </c>
      <c r="N378" s="89">
        <v>13767.313710937495</v>
      </c>
      <c r="O378" s="89">
        <v>56544.840879500014</v>
      </c>
      <c r="P378" s="89">
        <v>2667.2811052507013</v>
      </c>
      <c r="Q378" s="89">
        <v>29.155330181121823</v>
      </c>
      <c r="R378" s="89">
        <v>4867.9874023437496</v>
      </c>
      <c r="S378" s="89">
        <v>45756.80627929687</v>
      </c>
      <c r="T378" s="89">
        <v>18005.749589843756</v>
      </c>
      <c r="U378" s="89">
        <v>8264.1479383277838</v>
      </c>
      <c r="V378" s="89">
        <v>58336.703961937448</v>
      </c>
      <c r="W378" s="89">
        <v>5421.4220458984391</v>
      </c>
      <c r="X378" s="89">
        <v>18962.850721041512</v>
      </c>
      <c r="Y378" s="89">
        <v>17158.631624999998</v>
      </c>
      <c r="Z378" s="89">
        <v>390.08610283813471</v>
      </c>
      <c r="AA378" s="89">
        <v>28061.520326171882</v>
      </c>
      <c r="AB378" s="89">
        <v>33784.312271001363</v>
      </c>
      <c r="AC378" s="89">
        <v>29357.294165164982</v>
      </c>
      <c r="AD378" s="89">
        <v>34274.474937499974</v>
      </c>
      <c r="AE378" s="89">
        <v>10233.827794921879</v>
      </c>
      <c r="AF378" s="89">
        <v>13.431615705131284</v>
      </c>
      <c r="AG378" s="89">
        <v>22574.394957031251</v>
      </c>
      <c r="AH378" s="89">
        <v>37212.179882812503</v>
      </c>
      <c r="AI378" s="89">
        <v>14706.50244140625</v>
      </c>
      <c r="AJ378" s="89">
        <v>216.02740746093713</v>
      </c>
      <c r="AK378" s="89">
        <v>5524.3498306231722</v>
      </c>
      <c r="AL378" s="89">
        <v>18367.845552734361</v>
      </c>
      <c r="AM378" s="89">
        <v>19491.107157968785</v>
      </c>
      <c r="AN378" s="89">
        <v>3657.3591308593823</v>
      </c>
      <c r="AO378" s="89">
        <v>49271.90532128905</v>
      </c>
      <c r="AP378" s="89">
        <v>827.37602187345715</v>
      </c>
      <c r="AQ378" s="89">
        <v>70910.305627914233</v>
      </c>
      <c r="AR378" s="89">
        <v>57541.744761718721</v>
      </c>
      <c r="AS378" s="89">
        <v>49618.927728515591</v>
      </c>
      <c r="AT378" s="89">
        <v>6173.2701524385993</v>
      </c>
      <c r="AU378" s="89">
        <v>54992.359915049572</v>
      </c>
      <c r="AV378" s="89">
        <v>23715.963289062489</v>
      </c>
      <c r="AW378" s="89">
        <v>309.55005966863826</v>
      </c>
      <c r="AX378" s="89">
        <v>37219.530493164042</v>
      </c>
      <c r="AY378" s="89">
        <v>65399.526761718786</v>
      </c>
    </row>
    <row r="379" spans="1:51" x14ac:dyDescent="0.25">
      <c r="A379" s="79">
        <v>43754</v>
      </c>
      <c r="B379" s="80">
        <v>18</v>
      </c>
      <c r="C379" s="89">
        <v>37194.342152343626</v>
      </c>
      <c r="D379" s="89">
        <v>40675.271324281261</v>
      </c>
      <c r="E379" s="89">
        <v>18227.909863281242</v>
      </c>
      <c r="F379" s="89">
        <v>61266.598582031227</v>
      </c>
      <c r="G379" s="89">
        <v>34237.259694638378</v>
      </c>
      <c r="H379" s="89">
        <v>7954.8419067187479</v>
      </c>
      <c r="I379" s="89">
        <v>39321.620041992217</v>
      </c>
      <c r="J379" s="89">
        <v>99.147150039672908</v>
      </c>
      <c r="K379" s="89">
        <v>21225.881738703141</v>
      </c>
      <c r="L379" s="89">
        <v>10521.869218796875</v>
      </c>
      <c r="M379" s="89">
        <v>35024.685782835702</v>
      </c>
      <c r="N379" s="89">
        <v>12633.512900390619</v>
      </c>
      <c r="O379" s="89">
        <v>54347.65093289061</v>
      </c>
      <c r="P379" s="89">
        <v>2696.474431784065</v>
      </c>
      <c r="Q379" s="89">
        <v>32.401697635650635</v>
      </c>
      <c r="R379" s="89">
        <v>4804.6268432617208</v>
      </c>
      <c r="S379" s="89">
        <v>44356.286667968743</v>
      </c>
      <c r="T379" s="89">
        <v>16932.969458984353</v>
      </c>
      <c r="U379" s="89">
        <v>7442.0410008316121</v>
      </c>
      <c r="V379" s="89">
        <v>56764.185254906217</v>
      </c>
      <c r="W379" s="89">
        <v>4981.2264404297002</v>
      </c>
      <c r="X379" s="89">
        <v>18313.260432049803</v>
      </c>
      <c r="Y379" s="89">
        <v>15868.473445312493</v>
      </c>
      <c r="Z379" s="89">
        <v>407.80900177001962</v>
      </c>
      <c r="AA379" s="89">
        <v>26454.414263671872</v>
      </c>
      <c r="AB379" s="89">
        <v>32237.983118657565</v>
      </c>
      <c r="AC379" s="89">
        <v>27933.129324620833</v>
      </c>
      <c r="AD379" s="89">
        <v>33663.873304687513</v>
      </c>
      <c r="AE379" s="89">
        <v>10081.702291015628</v>
      </c>
      <c r="AF379" s="89">
        <v>13.431615705131284</v>
      </c>
      <c r="AG379" s="89">
        <v>21610.163351562504</v>
      </c>
      <c r="AH379" s="89">
        <v>36788.872210937508</v>
      </c>
      <c r="AI379" s="89">
        <v>13658.956054687513</v>
      </c>
      <c r="AJ379" s="89">
        <v>164.44201807031311</v>
      </c>
      <c r="AK379" s="89">
        <v>4995.6896313486695</v>
      </c>
      <c r="AL379" s="89">
        <v>18320.755355468744</v>
      </c>
      <c r="AM379" s="89">
        <v>19276.817955484381</v>
      </c>
      <c r="AN379" s="89">
        <v>3715.7350585937493</v>
      </c>
      <c r="AO379" s="89">
        <v>47353.912865234364</v>
      </c>
      <c r="AP379" s="89">
        <v>297.13076662043096</v>
      </c>
      <c r="AQ379" s="89">
        <v>68768.45639546118</v>
      </c>
      <c r="AR379" s="89">
        <v>54290.650027343792</v>
      </c>
      <c r="AS379" s="89">
        <v>48707.968541015587</v>
      </c>
      <c r="AT379" s="89">
        <v>15658.671001114055</v>
      </c>
      <c r="AU379" s="89">
        <v>53303.202581065154</v>
      </c>
      <c r="AV379" s="89">
        <v>23078.698769531238</v>
      </c>
      <c r="AW379" s="89">
        <v>-306.74486703111739</v>
      </c>
      <c r="AX379" s="89">
        <v>36848.324006347662</v>
      </c>
      <c r="AY379" s="89">
        <v>63520.39605468743</v>
      </c>
    </row>
    <row r="380" spans="1:51" x14ac:dyDescent="0.25">
      <c r="A380" s="79">
        <v>43754</v>
      </c>
      <c r="B380" s="80">
        <v>19</v>
      </c>
      <c r="C380" s="89">
        <v>35759.984285156235</v>
      </c>
      <c r="D380" s="89">
        <v>38406.095347999988</v>
      </c>
      <c r="E380" s="89">
        <v>17282.479970703142</v>
      </c>
      <c r="F380" s="89">
        <v>59801.977074218754</v>
      </c>
      <c r="G380" s="89">
        <v>31410.746645881551</v>
      </c>
      <c r="H380" s="89">
        <v>6827.5105471562338</v>
      </c>
      <c r="I380" s="89">
        <v>37324.162832519527</v>
      </c>
      <c r="J380" s="89">
        <v>107.72969627380371</v>
      </c>
      <c r="K380" s="89">
        <v>19983.481039203118</v>
      </c>
      <c r="L380" s="89">
        <v>9583.5492587187509</v>
      </c>
      <c r="M380" s="89">
        <v>31593.387849322156</v>
      </c>
      <c r="N380" s="89">
        <v>11855.319873046858</v>
      </c>
      <c r="O380" s="89">
        <v>52118.790973796851</v>
      </c>
      <c r="P380" s="89">
        <v>3863.9375918382107</v>
      </c>
      <c r="Q380" s="89">
        <v>30.178973197937012</v>
      </c>
      <c r="R380" s="89">
        <v>4805.0089599609382</v>
      </c>
      <c r="S380" s="89">
        <v>43163.051269531243</v>
      </c>
      <c r="T380" s="89">
        <v>16264.073076171884</v>
      </c>
      <c r="U380" s="89">
        <v>6782.9728384170539</v>
      </c>
      <c r="V380" s="89">
        <v>56522.391916281253</v>
      </c>
      <c r="W380" s="89">
        <v>4821.6832275390598</v>
      </c>
      <c r="X380" s="89">
        <v>16052.922802878249</v>
      </c>
      <c r="Y380" s="89">
        <v>14527.063999999995</v>
      </c>
      <c r="Z380" s="89">
        <v>387.8551499206543</v>
      </c>
      <c r="AA380" s="89">
        <v>25392.179103515638</v>
      </c>
      <c r="AB380" s="89">
        <v>29296.625499517002</v>
      </c>
      <c r="AC380" s="89">
        <v>26382.642499497262</v>
      </c>
      <c r="AD380" s="89">
        <v>33881.722210937478</v>
      </c>
      <c r="AE380" s="89">
        <v>9430.7764570312593</v>
      </c>
      <c r="AF380" s="89">
        <v>13.431615705131284</v>
      </c>
      <c r="AG380" s="89">
        <v>21306.038703125003</v>
      </c>
      <c r="AH380" s="89">
        <v>37798.148339843734</v>
      </c>
      <c r="AI380" s="89">
        <v>12762.414062500011</v>
      </c>
      <c r="AJ380" s="89">
        <v>127.61412203320413</v>
      </c>
      <c r="AK380" s="89">
        <v>4616.6578045239266</v>
      </c>
      <c r="AL380" s="89">
        <v>19084.124349609381</v>
      </c>
      <c r="AM380" s="89">
        <v>18989.061519953109</v>
      </c>
      <c r="AN380" s="89">
        <v>3921.0236816406286</v>
      </c>
      <c r="AO380" s="89">
        <v>45295.326791015614</v>
      </c>
      <c r="AP380" s="89">
        <v>650.26963202038417</v>
      </c>
      <c r="AQ380" s="89">
        <v>64308.471994258078</v>
      </c>
      <c r="AR380" s="89">
        <v>49821.99387988283</v>
      </c>
      <c r="AS380" s="89">
        <v>48955.178583984401</v>
      </c>
      <c r="AT380" s="89">
        <v>14609.500688607195</v>
      </c>
      <c r="AU380" s="89">
        <v>51920.743993174518</v>
      </c>
      <c r="AV380" s="89">
        <v>22959.160539062497</v>
      </c>
      <c r="AW380" s="89">
        <v>-236.57890874329107</v>
      </c>
      <c r="AX380" s="89">
        <v>37635.283291015628</v>
      </c>
      <c r="AY380" s="89">
        <v>58447.231859375024</v>
      </c>
    </row>
    <row r="381" spans="1:51" x14ac:dyDescent="0.25">
      <c r="A381" s="79">
        <v>43754</v>
      </c>
      <c r="B381" s="80">
        <v>20</v>
      </c>
      <c r="C381" s="89">
        <v>35600.540992187511</v>
      </c>
      <c r="D381" s="89">
        <v>39019.92732787499</v>
      </c>
      <c r="E381" s="89">
        <v>18297.054785156241</v>
      </c>
      <c r="F381" s="89">
        <v>61188.896722656202</v>
      </c>
      <c r="G381" s="89">
        <v>32338.673036163575</v>
      </c>
      <c r="H381" s="89">
        <v>6091.3347444374886</v>
      </c>
      <c r="I381" s="89">
        <v>35773.13241015625</v>
      </c>
      <c r="J381" s="89">
        <v>118.43062591552739</v>
      </c>
      <c r="K381" s="89">
        <v>20399.925161515603</v>
      </c>
      <c r="L381" s="89">
        <v>9444.3222169452874</v>
      </c>
      <c r="M381" s="89">
        <v>29960.937331944453</v>
      </c>
      <c r="N381" s="89">
        <v>11961.020917968752</v>
      </c>
      <c r="O381" s="89">
        <v>51369.259194453145</v>
      </c>
      <c r="P381" s="89">
        <v>3404.5226784915767</v>
      </c>
      <c r="Q381" s="89">
        <v>31.70849418640136</v>
      </c>
      <c r="R381" s="89">
        <v>5343.0507080078141</v>
      </c>
      <c r="S381" s="89">
        <v>46366.870302734373</v>
      </c>
      <c r="T381" s="89">
        <v>16732.367937499992</v>
      </c>
      <c r="U381" s="89">
        <v>7093.2432221450827</v>
      </c>
      <c r="V381" s="89">
        <v>61524.567663375026</v>
      </c>
      <c r="W381" s="89">
        <v>4735.64306640626</v>
      </c>
      <c r="X381" s="89">
        <v>16173.362007530994</v>
      </c>
      <c r="Y381" s="89">
        <v>14936.912636718749</v>
      </c>
      <c r="Z381" s="89">
        <v>382.82040249023424</v>
      </c>
      <c r="AA381" s="89">
        <v>27117.942355468742</v>
      </c>
      <c r="AB381" s="89">
        <v>27146.159259282584</v>
      </c>
      <c r="AC381" s="89">
        <v>27365.696387992091</v>
      </c>
      <c r="AD381" s="89">
        <v>37082.198874999973</v>
      </c>
      <c r="AE381" s="89">
        <v>10094.012166015642</v>
      </c>
      <c r="AF381" s="89">
        <v>13.431615705131284</v>
      </c>
      <c r="AG381" s="89">
        <v>22980.291386718745</v>
      </c>
      <c r="AH381" s="89">
        <v>43034.671632812489</v>
      </c>
      <c r="AI381" s="89">
        <v>13410.839599609359</v>
      </c>
      <c r="AJ381" s="89">
        <v>112.519694125</v>
      </c>
      <c r="AK381" s="89">
        <v>4853.1112345920019</v>
      </c>
      <c r="AL381" s="89">
        <v>21308.982955078132</v>
      </c>
      <c r="AM381" s="89">
        <v>19778.825419781242</v>
      </c>
      <c r="AN381" s="89">
        <v>4562.1582519531312</v>
      </c>
      <c r="AO381" s="89">
        <v>46444.037450683609</v>
      </c>
      <c r="AP381" s="89">
        <v>466.47307670426432</v>
      </c>
      <c r="AQ381" s="89">
        <v>60951.136600039266</v>
      </c>
      <c r="AR381" s="89">
        <v>50130.834641113273</v>
      </c>
      <c r="AS381" s="89">
        <v>53325.937025390602</v>
      </c>
      <c r="AT381" s="89">
        <v>14218.476837021275</v>
      </c>
      <c r="AU381" s="89">
        <v>54175.558221690189</v>
      </c>
      <c r="AV381" s="89">
        <v>25435.866355468752</v>
      </c>
      <c r="AW381" s="89">
        <v>272.15391508538335</v>
      </c>
      <c r="AX381" s="89">
        <v>41940.600639648408</v>
      </c>
      <c r="AY381" s="89">
        <v>54473.998394531256</v>
      </c>
    </row>
    <row r="382" spans="1:51" x14ac:dyDescent="0.25">
      <c r="A382" s="79">
        <v>43754</v>
      </c>
      <c r="B382" s="80">
        <v>21</v>
      </c>
      <c r="C382" s="89">
        <v>40124.642222656243</v>
      </c>
      <c r="D382" s="89">
        <v>45559.999980656241</v>
      </c>
      <c r="E382" s="89">
        <v>23102.96570312501</v>
      </c>
      <c r="F382" s="89">
        <v>69431.314519531297</v>
      </c>
      <c r="G382" s="89">
        <v>37887.240007812536</v>
      </c>
      <c r="H382" s="89">
        <v>6301.1393541875041</v>
      </c>
      <c r="I382" s="89">
        <v>36024.21756249998</v>
      </c>
      <c r="J382" s="89">
        <v>136.1889457702637</v>
      </c>
      <c r="K382" s="89">
        <v>23073.609573359368</v>
      </c>
      <c r="L382" s="89">
        <v>10015.659276984388</v>
      </c>
      <c r="M382" s="89">
        <v>32127.93942388397</v>
      </c>
      <c r="N382" s="89">
        <v>14838.422121093754</v>
      </c>
      <c r="O382" s="89">
        <v>55099.864958421858</v>
      </c>
      <c r="P382" s="89">
        <v>3173.401956088599</v>
      </c>
      <c r="Q382" s="89">
        <v>33.893240928649909</v>
      </c>
      <c r="R382" s="89">
        <v>7173.5825683593803</v>
      </c>
      <c r="S382" s="89">
        <v>55525.435421875038</v>
      </c>
      <c r="T382" s="89">
        <v>21040.287269531244</v>
      </c>
      <c r="U382" s="89">
        <v>9232.6656749763479</v>
      </c>
      <c r="V382" s="89">
        <v>75812.274288843764</v>
      </c>
      <c r="W382" s="89">
        <v>5385.3999511718803</v>
      </c>
      <c r="X382" s="89">
        <v>17365.074923450004</v>
      </c>
      <c r="Y382" s="89">
        <v>16624.692171874998</v>
      </c>
      <c r="Z382" s="89">
        <v>393.91074178466795</v>
      </c>
      <c r="AA382" s="89">
        <v>32530.957335937492</v>
      </c>
      <c r="AB382" s="89">
        <v>26128.717356938847</v>
      </c>
      <c r="AC382" s="89">
        <v>32488.571267893956</v>
      </c>
      <c r="AD382" s="89">
        <v>46600.043703124982</v>
      </c>
      <c r="AE382" s="89">
        <v>11821.420640625</v>
      </c>
      <c r="AF382" s="89">
        <v>13.431615705131284</v>
      </c>
      <c r="AG382" s="89">
        <v>27625.603621093745</v>
      </c>
      <c r="AH382" s="89">
        <v>54724.306140624984</v>
      </c>
      <c r="AI382" s="89">
        <v>15019.474218750001</v>
      </c>
      <c r="AJ382" s="89">
        <v>96.638701509765838</v>
      </c>
      <c r="AK382" s="89">
        <v>5061.1542495727454</v>
      </c>
      <c r="AL382" s="89">
        <v>26047.744140624996</v>
      </c>
      <c r="AM382" s="89">
        <v>23841.427179875034</v>
      </c>
      <c r="AN382" s="89">
        <v>5710.5573730468714</v>
      </c>
      <c r="AO382" s="89">
        <v>52857.976497558586</v>
      </c>
      <c r="AP382" s="89">
        <v>334.06836361232587</v>
      </c>
      <c r="AQ382" s="89">
        <v>59270.42921088299</v>
      </c>
      <c r="AR382" s="89">
        <v>57692.107012451175</v>
      </c>
      <c r="AS382" s="89">
        <v>63409.252578124957</v>
      </c>
      <c r="AT382" s="89">
        <v>15374.249192897109</v>
      </c>
      <c r="AU382" s="89">
        <v>62764.127159190219</v>
      </c>
      <c r="AV382" s="89">
        <v>32858.375429687527</v>
      </c>
      <c r="AW382" s="89">
        <v>1754.8212113670743</v>
      </c>
      <c r="AX382" s="89">
        <v>53048.686882324255</v>
      </c>
      <c r="AY382" s="89">
        <v>53125.834687499882</v>
      </c>
    </row>
    <row r="383" spans="1:51" x14ac:dyDescent="0.25">
      <c r="A383" s="79">
        <v>43754</v>
      </c>
      <c r="B383" s="80">
        <v>22</v>
      </c>
      <c r="C383" s="89">
        <v>39039.925400390646</v>
      </c>
      <c r="D383" s="89">
        <v>45680.759992937499</v>
      </c>
      <c r="E383" s="89">
        <v>23333.562119140624</v>
      </c>
      <c r="F383" s="89">
        <v>67614.662070312508</v>
      </c>
      <c r="G383" s="89">
        <v>38193.948054687455</v>
      </c>
      <c r="H383" s="89">
        <v>6319.1720184062488</v>
      </c>
      <c r="I383" s="89">
        <v>33610.387671875011</v>
      </c>
      <c r="J383" s="89">
        <v>127.2114143371582</v>
      </c>
      <c r="K383" s="89">
        <v>23202.244980000003</v>
      </c>
      <c r="L383" s="89">
        <v>10003.161850937498</v>
      </c>
      <c r="M383" s="89">
        <v>33015.458498161541</v>
      </c>
      <c r="N383" s="89">
        <v>14557.682761718754</v>
      </c>
      <c r="O383" s="89">
        <v>53737.64995396875</v>
      </c>
      <c r="P383" s="89">
        <v>3141.0535537185269</v>
      </c>
      <c r="Q383" s="89">
        <v>35.419835090637221</v>
      </c>
      <c r="R383" s="89">
        <v>7611.1591308593815</v>
      </c>
      <c r="S383" s="89">
        <v>57081.864398437516</v>
      </c>
      <c r="T383" s="89">
        <v>20047.794011718735</v>
      </c>
      <c r="U383" s="89">
        <v>9296.2620937843221</v>
      </c>
      <c r="V383" s="89">
        <v>77004.551328374946</v>
      </c>
      <c r="W383" s="89">
        <v>5309.7882324218808</v>
      </c>
      <c r="X383" s="89">
        <v>17568.368946909559</v>
      </c>
      <c r="Y383" s="89">
        <v>16453.250343749998</v>
      </c>
      <c r="Z383" s="89">
        <v>385.1147421691893</v>
      </c>
      <c r="AA383" s="89">
        <v>33354.497033203159</v>
      </c>
      <c r="AB383" s="89">
        <v>23786.355032720101</v>
      </c>
      <c r="AC383" s="89">
        <v>31850.066879650843</v>
      </c>
      <c r="AD383" s="89">
        <v>47952.771636718782</v>
      </c>
      <c r="AE383" s="89">
        <v>11163.349689453153</v>
      </c>
      <c r="AF383" s="89">
        <v>13.431615705131284</v>
      </c>
      <c r="AG383" s="89">
        <v>28169.511390625004</v>
      </c>
      <c r="AH383" s="89">
        <v>56241.348460937457</v>
      </c>
      <c r="AI383" s="89">
        <v>14791.598095703119</v>
      </c>
      <c r="AJ383" s="89">
        <v>88.864689638670995</v>
      </c>
      <c r="AK383" s="89">
        <v>4964.164509582517</v>
      </c>
      <c r="AL383" s="89">
        <v>26669.356707031264</v>
      </c>
      <c r="AM383" s="89">
        <v>23719.190050609395</v>
      </c>
      <c r="AN383" s="89">
        <v>5839.5360351562504</v>
      </c>
      <c r="AO383" s="89">
        <v>52818.056170898417</v>
      </c>
      <c r="AP383" s="89">
        <v>373.47340710449203</v>
      </c>
      <c r="AQ383" s="89">
        <v>55202.981370586189</v>
      </c>
      <c r="AR383" s="89">
        <v>59358.20078857422</v>
      </c>
      <c r="AS383" s="89">
        <v>64804.6832460937</v>
      </c>
      <c r="AT383" s="89">
        <v>15710.336572609027</v>
      </c>
      <c r="AU383" s="89">
        <v>62793.513100596501</v>
      </c>
      <c r="AV383" s="89">
        <v>34381.339523437535</v>
      </c>
      <c r="AW383" s="89">
        <v>2238.406382094227</v>
      </c>
      <c r="AX383" s="89">
        <v>55219.116301269554</v>
      </c>
      <c r="AY383" s="89">
        <v>50115.877927734349</v>
      </c>
    </row>
    <row r="384" spans="1:51" x14ac:dyDescent="0.25">
      <c r="A384" s="79">
        <v>43754</v>
      </c>
      <c r="B384" s="80">
        <v>23</v>
      </c>
      <c r="C384" s="89">
        <v>35278.677884765631</v>
      </c>
      <c r="D384" s="89">
        <v>42579.775172312497</v>
      </c>
      <c r="E384" s="89">
        <v>21476.84872070311</v>
      </c>
      <c r="F384" s="89">
        <v>61324.409671875015</v>
      </c>
      <c r="G384" s="89">
        <v>34723.216681640602</v>
      </c>
      <c r="H384" s="89">
        <v>5602.8699705312447</v>
      </c>
      <c r="I384" s="89">
        <v>29731.401121093728</v>
      </c>
      <c r="J384" s="89">
        <v>123.80869293212899</v>
      </c>
      <c r="K384" s="89">
        <v>21845.905777781256</v>
      </c>
      <c r="L384" s="89">
        <v>9293.2895208984355</v>
      </c>
      <c r="M384" s="89">
        <v>32065.943754514523</v>
      </c>
      <c r="N384" s="89">
        <v>13619.584904296877</v>
      </c>
      <c r="O384" s="89">
        <v>49190.231029671893</v>
      </c>
      <c r="P384" s="89">
        <v>2909.5190218522966</v>
      </c>
      <c r="Q384" s="89">
        <v>34.694780349731438</v>
      </c>
      <c r="R384" s="89">
        <v>7220.6661254882847</v>
      </c>
      <c r="S384" s="89">
        <v>53660.957494140632</v>
      </c>
      <c r="T384" s="89">
        <v>17659.198430664048</v>
      </c>
      <c r="U384" s="89">
        <v>8398.9203308067426</v>
      </c>
      <c r="V384" s="89">
        <v>72049.914684906325</v>
      </c>
      <c r="W384" s="89">
        <v>4962.6784179687502</v>
      </c>
      <c r="X384" s="89">
        <v>16445.123170975316</v>
      </c>
      <c r="Y384" s="89">
        <v>15834.676601562502</v>
      </c>
      <c r="Z384" s="89">
        <v>390.57865187988273</v>
      </c>
      <c r="AA384" s="89">
        <v>30582.660177734429</v>
      </c>
      <c r="AB384" s="89">
        <v>20871.117118657581</v>
      </c>
      <c r="AC384" s="89">
        <v>29038.648774818419</v>
      </c>
      <c r="AD384" s="89">
        <v>45033.801230468758</v>
      </c>
      <c r="AE384" s="89">
        <v>11186.680028320292</v>
      </c>
      <c r="AF384" s="89">
        <v>13.431615705131284</v>
      </c>
      <c r="AG384" s="89">
        <v>26007.038035156242</v>
      </c>
      <c r="AH384" s="89">
        <v>52777.172746093755</v>
      </c>
      <c r="AI384" s="89">
        <v>13207.85458984375</v>
      </c>
      <c r="AJ384" s="89">
        <v>85.850228681640999</v>
      </c>
      <c r="AK384" s="89">
        <v>4665.6487457275334</v>
      </c>
      <c r="AL384" s="89">
        <v>25062.259927734409</v>
      </c>
      <c r="AM384" s="89">
        <v>21667.625784203141</v>
      </c>
      <c r="AN384" s="89">
        <v>5377.8520019531206</v>
      </c>
      <c r="AO384" s="89">
        <v>49383.185288574212</v>
      </c>
      <c r="AP384" s="89">
        <v>338.7870662841799</v>
      </c>
      <c r="AQ384" s="89">
        <v>49808.450374336251</v>
      </c>
      <c r="AR384" s="89">
        <v>55919.097010742196</v>
      </c>
      <c r="AS384" s="89">
        <v>60760.706128906299</v>
      </c>
      <c r="AT384" s="89">
        <v>15113.959868909315</v>
      </c>
      <c r="AU384" s="89">
        <v>57857.386288096437</v>
      </c>
      <c r="AV384" s="89">
        <v>32635.189843750013</v>
      </c>
      <c r="AW384" s="89">
        <v>2436.0701963494053</v>
      </c>
      <c r="AX384" s="89">
        <v>52019.176613769523</v>
      </c>
      <c r="AY384" s="89">
        <v>45361.637015624983</v>
      </c>
    </row>
    <row r="385" spans="1:51" x14ac:dyDescent="0.25">
      <c r="A385" s="79">
        <v>43754</v>
      </c>
      <c r="B385" s="80">
        <v>24</v>
      </c>
      <c r="C385" s="89">
        <v>30792.007458984343</v>
      </c>
      <c r="D385" s="89">
        <v>36797.305289937474</v>
      </c>
      <c r="E385" s="89">
        <v>18381.448613281267</v>
      </c>
      <c r="F385" s="89">
        <v>52747.053230468729</v>
      </c>
      <c r="G385" s="89">
        <v>29587.041039062489</v>
      </c>
      <c r="H385" s="89">
        <v>5637.749969890634</v>
      </c>
      <c r="I385" s="89">
        <v>25969.703778320312</v>
      </c>
      <c r="J385" s="89">
        <v>102.52731704711911</v>
      </c>
      <c r="K385" s="89">
        <v>19302.990366109399</v>
      </c>
      <c r="L385" s="89">
        <v>8315.7578897890853</v>
      </c>
      <c r="M385" s="89">
        <v>30289.902840198389</v>
      </c>
      <c r="N385" s="89">
        <v>11892.14721484375</v>
      </c>
      <c r="O385" s="89">
        <v>42974.641069914047</v>
      </c>
      <c r="P385" s="89">
        <v>2649.6829969426235</v>
      </c>
      <c r="Q385" s="89">
        <v>33.833471298217766</v>
      </c>
      <c r="R385" s="89">
        <v>6274.0679443359295</v>
      </c>
      <c r="S385" s="89">
        <v>47082.518570312495</v>
      </c>
      <c r="T385" s="89">
        <v>15286.332625976564</v>
      </c>
      <c r="U385" s="89">
        <v>7303.4389595680195</v>
      </c>
      <c r="V385" s="89">
        <v>62506.799397562558</v>
      </c>
      <c r="W385" s="89">
        <v>4593.1418457031195</v>
      </c>
      <c r="X385" s="89">
        <v>15029.533000446989</v>
      </c>
      <c r="Y385" s="89">
        <v>13841.065042968741</v>
      </c>
      <c r="Z385" s="89">
        <v>359.6947609802246</v>
      </c>
      <c r="AA385" s="89">
        <v>26500.195621093742</v>
      </c>
      <c r="AB385" s="89">
        <v>18497.690417485712</v>
      </c>
      <c r="AC385" s="89">
        <v>25290.284601180647</v>
      </c>
      <c r="AD385" s="89">
        <v>38741.201449218781</v>
      </c>
      <c r="AE385" s="89">
        <v>10241.376963867186</v>
      </c>
      <c r="AF385" s="89">
        <v>13.431615705131284</v>
      </c>
      <c r="AG385" s="89">
        <v>22292.666367187514</v>
      </c>
      <c r="AH385" s="89">
        <v>42707.847664062494</v>
      </c>
      <c r="AI385" s="89">
        <v>11874.544921875009</v>
      </c>
      <c r="AJ385" s="89">
        <v>83.863424472656277</v>
      </c>
      <c r="AK385" s="89">
        <v>4292.3117782592681</v>
      </c>
      <c r="AL385" s="89">
        <v>21528.06504101563</v>
      </c>
      <c r="AM385" s="89">
        <v>19073.268158578096</v>
      </c>
      <c r="AN385" s="89">
        <v>4398.0750976562595</v>
      </c>
      <c r="AO385" s="89">
        <v>43080.975108886691</v>
      </c>
      <c r="AP385" s="89">
        <v>321.95872180175792</v>
      </c>
      <c r="AQ385" s="89">
        <v>44693.281814758113</v>
      </c>
      <c r="AR385" s="89">
        <v>49240.957400390609</v>
      </c>
      <c r="AS385" s="89">
        <v>52279.786041015635</v>
      </c>
      <c r="AT385" s="89">
        <v>14101.381203576842</v>
      </c>
      <c r="AU385" s="89">
        <v>50648.212555674523</v>
      </c>
      <c r="AV385" s="89">
        <v>28506.108601562519</v>
      </c>
      <c r="AW385" s="89">
        <v>-64.941699560717552</v>
      </c>
      <c r="AX385" s="89">
        <v>45172.375156249997</v>
      </c>
      <c r="AY385" s="89">
        <v>40242.010556640664</v>
      </c>
    </row>
    <row r="386" spans="1:51" x14ac:dyDescent="0.25">
      <c r="A386" s="79">
        <v>43755</v>
      </c>
      <c r="B386" s="80">
        <v>1</v>
      </c>
      <c r="C386" s="89">
        <v>26938.661687500018</v>
      </c>
      <c r="D386" s="89">
        <v>31886.414887156228</v>
      </c>
      <c r="E386" s="89">
        <v>15943.814394531264</v>
      </c>
      <c r="F386" s="89">
        <v>45221.947695312476</v>
      </c>
      <c r="G386" s="89">
        <v>24924.325613281195</v>
      </c>
      <c r="H386" s="89">
        <v>5847.8378091406257</v>
      </c>
      <c r="I386" s="89">
        <v>22690.25613818362</v>
      </c>
      <c r="J386" s="89">
        <v>85.541419982910099</v>
      </c>
      <c r="K386" s="89">
        <v>16480.127226703142</v>
      </c>
      <c r="L386" s="89">
        <v>7857.542349124994</v>
      </c>
      <c r="M386" s="89">
        <v>27714.142522331549</v>
      </c>
      <c r="N386" s="89">
        <v>10915.621101562498</v>
      </c>
      <c r="O386" s="89">
        <v>36873.523965679677</v>
      </c>
      <c r="P386" s="89">
        <v>2408.7700953576541</v>
      </c>
      <c r="Q386" s="89">
        <v>34.249235153198249</v>
      </c>
      <c r="R386" s="89">
        <v>5028.403759765627</v>
      </c>
      <c r="S386" s="89">
        <v>38958.680693359369</v>
      </c>
      <c r="T386" s="89">
        <v>13488.423280273439</v>
      </c>
      <c r="U386" s="89">
        <v>6284.8380635452331</v>
      </c>
      <c r="V386" s="89">
        <v>51983.534063124986</v>
      </c>
      <c r="W386" s="89">
        <v>4030.9178466796907</v>
      </c>
      <c r="X386" s="89">
        <v>13669.980035040715</v>
      </c>
      <c r="Y386" s="89">
        <v>12250.640160156245</v>
      </c>
      <c r="Z386" s="89">
        <v>355.80515920410164</v>
      </c>
      <c r="AA386" s="89">
        <v>22078.784161132862</v>
      </c>
      <c r="AB386" s="89">
        <v>16589.17168506384</v>
      </c>
      <c r="AC386" s="89">
        <v>21985.305356080244</v>
      </c>
      <c r="AD386" s="89">
        <v>32097.364367187482</v>
      </c>
      <c r="AE386" s="89">
        <v>8556.0945644531221</v>
      </c>
      <c r="AF386" s="89">
        <v>13.431615705131284</v>
      </c>
      <c r="AG386" s="89">
        <v>18381.795234375008</v>
      </c>
      <c r="AH386" s="89">
        <v>33521.569269531268</v>
      </c>
      <c r="AI386" s="89">
        <v>10635.8134765625</v>
      </c>
      <c r="AJ386" s="89">
        <v>83.385455820312842</v>
      </c>
      <c r="AK386" s="89">
        <v>4041.5341766357469</v>
      </c>
      <c r="AL386" s="89">
        <v>17131.306403320305</v>
      </c>
      <c r="AM386" s="89">
        <v>15928.985067898439</v>
      </c>
      <c r="AN386" s="89">
        <v>3423.5676269531305</v>
      </c>
      <c r="AO386" s="89">
        <v>36268.898624511661</v>
      </c>
      <c r="AP386" s="89">
        <v>302.5649698486331</v>
      </c>
      <c r="AQ386" s="89">
        <v>40133.619295859622</v>
      </c>
      <c r="AR386" s="89">
        <v>42106.788775390625</v>
      </c>
      <c r="AS386" s="89">
        <v>43183.405730468738</v>
      </c>
      <c r="AT386" s="89">
        <v>12871.551457760508</v>
      </c>
      <c r="AU386" s="89">
        <v>43142.798506846477</v>
      </c>
      <c r="AV386" s="89">
        <v>23309.852898437483</v>
      </c>
      <c r="AW386" s="89">
        <v>497.65254945901165</v>
      </c>
      <c r="AX386" s="89">
        <v>36381.578093261705</v>
      </c>
      <c r="AY386" s="89">
        <v>36359.898232421889</v>
      </c>
    </row>
    <row r="387" spans="1:51" x14ac:dyDescent="0.25">
      <c r="A387" s="79">
        <v>43755</v>
      </c>
      <c r="B387" s="80">
        <v>2</v>
      </c>
      <c r="C387" s="89">
        <v>24455.346289062531</v>
      </c>
      <c r="D387" s="89">
        <v>28221.014440875002</v>
      </c>
      <c r="E387" s="89">
        <v>13881.496611328121</v>
      </c>
      <c r="F387" s="89">
        <v>40482.978906249991</v>
      </c>
      <c r="G387" s="89">
        <v>21804.552574218782</v>
      </c>
      <c r="H387" s="89">
        <v>5736.5201732812693</v>
      </c>
      <c r="I387" s="89">
        <v>20258.824546386728</v>
      </c>
      <c r="J387" s="89">
        <v>76.480529785156293</v>
      </c>
      <c r="K387" s="89">
        <v>14336.424513437516</v>
      </c>
      <c r="L387" s="89">
        <v>7563.9954914609316</v>
      </c>
      <c r="M387" s="89">
        <v>26317.031149156261</v>
      </c>
      <c r="N387" s="89">
        <v>9875.0887285156423</v>
      </c>
      <c r="O387" s="89">
        <v>32395.243519218729</v>
      </c>
      <c r="P387" s="89">
        <v>2200.613103133127</v>
      </c>
      <c r="Q387" s="89">
        <v>33.635801315307617</v>
      </c>
      <c r="R387" s="89">
        <v>4218.5809020996076</v>
      </c>
      <c r="S387" s="89">
        <v>32955.590621093739</v>
      </c>
      <c r="T387" s="89">
        <v>12418.35563671875</v>
      </c>
      <c r="U387" s="89">
        <v>5491.8092396888833</v>
      </c>
      <c r="V387" s="89">
        <v>44784.940200437472</v>
      </c>
      <c r="W387" s="89">
        <v>3734.459130859369</v>
      </c>
      <c r="X387" s="89">
        <v>13594.97296361593</v>
      </c>
      <c r="Y387" s="89">
        <v>10874.261566406254</v>
      </c>
      <c r="Z387" s="89">
        <v>338.20454186401372</v>
      </c>
      <c r="AA387" s="89">
        <v>18333.804657226574</v>
      </c>
      <c r="AB387" s="89">
        <v>15273.498559087275</v>
      </c>
      <c r="AC387" s="89">
        <v>19822.009175516108</v>
      </c>
      <c r="AD387" s="89">
        <v>27126.264830078067</v>
      </c>
      <c r="AE387" s="89">
        <v>8102.1988886718755</v>
      </c>
      <c r="AF387" s="89">
        <v>13.431615705131284</v>
      </c>
      <c r="AG387" s="89">
        <v>15515.041324218757</v>
      </c>
      <c r="AH387" s="89">
        <v>26797.480585937465</v>
      </c>
      <c r="AI387" s="89">
        <v>9459.9307617187496</v>
      </c>
      <c r="AJ387" s="89">
        <v>79.751354787108994</v>
      </c>
      <c r="AK387" s="89">
        <v>3861.3734985351603</v>
      </c>
      <c r="AL387" s="89">
        <v>14125.807534179679</v>
      </c>
      <c r="AM387" s="89">
        <v>13418.202056078133</v>
      </c>
      <c r="AN387" s="89">
        <v>2617.0787109375005</v>
      </c>
      <c r="AO387" s="89">
        <v>31476.465924316388</v>
      </c>
      <c r="AP387" s="89">
        <v>250.10066137695304</v>
      </c>
      <c r="AQ387" s="89">
        <v>36745.108501711213</v>
      </c>
      <c r="AR387" s="89">
        <v>36926.290338378938</v>
      </c>
      <c r="AS387" s="89">
        <v>36058.058181640634</v>
      </c>
      <c r="AT387" s="89">
        <v>12309.876463737686</v>
      </c>
      <c r="AU387" s="89">
        <v>37690.089008799514</v>
      </c>
      <c r="AV387" s="89">
        <v>19975.959871093713</v>
      </c>
      <c r="AW387" s="89">
        <v>3163.9904720861819</v>
      </c>
      <c r="AX387" s="89">
        <v>29855.915344238274</v>
      </c>
      <c r="AY387" s="89">
        <v>33200.155490234327</v>
      </c>
    </row>
    <row r="388" spans="1:51" x14ac:dyDescent="0.25">
      <c r="A388" s="79">
        <v>43755</v>
      </c>
      <c r="B388" s="80">
        <v>3</v>
      </c>
      <c r="C388" s="89">
        <v>23051.584591796869</v>
      </c>
      <c r="D388" s="89">
        <v>25700.346098281247</v>
      </c>
      <c r="E388" s="89">
        <v>12880.061777343748</v>
      </c>
      <c r="F388" s="89">
        <v>38033.575021484379</v>
      </c>
      <c r="G388" s="89">
        <v>19358.75633789066</v>
      </c>
      <c r="H388" s="89">
        <v>5465.8719944375034</v>
      </c>
      <c r="I388" s="89">
        <v>18853.375806640634</v>
      </c>
      <c r="J388" s="89">
        <v>73.434799194335895</v>
      </c>
      <c r="K388" s="89">
        <v>13267.149114953125</v>
      </c>
      <c r="L388" s="89">
        <v>7471.1426546171906</v>
      </c>
      <c r="M388" s="89">
        <v>25673.509846269244</v>
      </c>
      <c r="N388" s="89">
        <v>9308.2998750000006</v>
      </c>
      <c r="O388" s="89">
        <v>30037.681750382806</v>
      </c>
      <c r="P388" s="89">
        <v>2156.9241800954701</v>
      </c>
      <c r="Q388" s="89">
        <v>32.408624649047866</v>
      </c>
      <c r="R388" s="89">
        <v>3757.6813903808597</v>
      </c>
      <c r="S388" s="89">
        <v>29704.893592773431</v>
      </c>
      <c r="T388" s="89">
        <v>11720.397016601564</v>
      </c>
      <c r="U388" s="89">
        <v>5329.0263675804081</v>
      </c>
      <c r="V388" s="89">
        <v>41065.634587656248</v>
      </c>
      <c r="W388" s="89">
        <v>3799.0420410156307</v>
      </c>
      <c r="X388" s="89">
        <v>12498.756133988525</v>
      </c>
      <c r="Y388" s="89">
        <v>10370.839914062495</v>
      </c>
      <c r="Z388" s="89">
        <v>330.91781953125002</v>
      </c>
      <c r="AA388" s="89">
        <v>16445.158903320364</v>
      </c>
      <c r="AB388" s="89">
        <v>14575.386527837272</v>
      </c>
      <c r="AC388" s="89">
        <v>18734.15607958184</v>
      </c>
      <c r="AD388" s="89">
        <v>24401.430113281232</v>
      </c>
      <c r="AE388" s="89">
        <v>7417.1318671875133</v>
      </c>
      <c r="AF388" s="89">
        <v>13.431615705131284</v>
      </c>
      <c r="AG388" s="89">
        <v>13902.682414062501</v>
      </c>
      <c r="AH388" s="89">
        <v>23626.863062500019</v>
      </c>
      <c r="AI388" s="89">
        <v>8870.7546386718786</v>
      </c>
      <c r="AJ388" s="89">
        <v>83.620496572266148</v>
      </c>
      <c r="AK388" s="89">
        <v>3752.7656372070287</v>
      </c>
      <c r="AL388" s="89">
        <v>12288.793433593761</v>
      </c>
      <c r="AM388" s="89">
        <v>12121.186664898425</v>
      </c>
      <c r="AN388" s="89">
        <v>2272.481420898429</v>
      </c>
      <c r="AO388" s="89">
        <v>28959.831828125014</v>
      </c>
      <c r="AP388" s="89">
        <v>209.55596240234391</v>
      </c>
      <c r="AQ388" s="89">
        <v>34597.340026469006</v>
      </c>
      <c r="AR388" s="89">
        <v>33860.335432128893</v>
      </c>
      <c r="AS388" s="89">
        <v>32349.421457031243</v>
      </c>
      <c r="AT388" s="89">
        <v>11752.214744404984</v>
      </c>
      <c r="AU388" s="89">
        <v>34879.137319346402</v>
      </c>
      <c r="AV388" s="89">
        <v>17833.600878906265</v>
      </c>
      <c r="AW388" s="89">
        <v>-2682.0836313901091</v>
      </c>
      <c r="AX388" s="89">
        <v>26629.85358886719</v>
      </c>
      <c r="AY388" s="89">
        <v>31575.902562500025</v>
      </c>
    </row>
    <row r="389" spans="1:51" x14ac:dyDescent="0.25">
      <c r="A389" s="79">
        <v>43755</v>
      </c>
      <c r="B389" s="80">
        <v>4</v>
      </c>
      <c r="C389" s="89">
        <v>22317.04853124998</v>
      </c>
      <c r="D389" s="89">
        <v>24733.723569843743</v>
      </c>
      <c r="E389" s="89">
        <v>12392.986914062505</v>
      </c>
      <c r="F389" s="89">
        <v>36681.037720703171</v>
      </c>
      <c r="G389" s="89">
        <v>18416.786023437482</v>
      </c>
      <c r="H389" s="89">
        <v>5324.8153146093964</v>
      </c>
      <c r="I389" s="89">
        <v>18240.363703125007</v>
      </c>
      <c r="J389" s="89">
        <v>69.204381942748995</v>
      </c>
      <c r="K389" s="89">
        <v>12791.893809054691</v>
      </c>
      <c r="L389" s="89">
        <v>6776.5585082031412</v>
      </c>
      <c r="M389" s="89">
        <v>25695.744433537126</v>
      </c>
      <c r="N389" s="89">
        <v>9064.7714140624994</v>
      </c>
      <c r="O389" s="89">
        <v>28950.814358625012</v>
      </c>
      <c r="P389" s="89">
        <v>1909.4018561944756</v>
      </c>
      <c r="Q389" s="89">
        <v>32.345510482788079</v>
      </c>
      <c r="R389" s="89">
        <v>3548.6433959960932</v>
      </c>
      <c r="S389" s="89">
        <v>27941.335701171865</v>
      </c>
      <c r="T389" s="89">
        <v>11511.481655273421</v>
      </c>
      <c r="U389" s="89">
        <v>5143.9840682792583</v>
      </c>
      <c r="V389" s="89">
        <v>39357.088596328111</v>
      </c>
      <c r="W389" s="89">
        <v>3664.1041015624992</v>
      </c>
      <c r="X389" s="89">
        <v>11511.842768323802</v>
      </c>
      <c r="Y389" s="89">
        <v>10104.403054687498</v>
      </c>
      <c r="Z389" s="89">
        <v>332.28123109130877</v>
      </c>
      <c r="AA389" s="89">
        <v>15330.887758789046</v>
      </c>
      <c r="AB389" s="89">
        <v>14270.364676274776</v>
      </c>
      <c r="AC389" s="89">
        <v>18343.332647112278</v>
      </c>
      <c r="AD389" s="89">
        <v>23093.066564453122</v>
      </c>
      <c r="AE389" s="89">
        <v>7463.0044472656245</v>
      </c>
      <c r="AF389" s="89">
        <v>13.431615705131284</v>
      </c>
      <c r="AG389" s="89">
        <v>13195.896308593752</v>
      </c>
      <c r="AH389" s="89">
        <v>22220.932921875014</v>
      </c>
      <c r="AI389" s="89">
        <v>8636.1835937500091</v>
      </c>
      <c r="AJ389" s="89">
        <v>81.653749052734156</v>
      </c>
      <c r="AK389" s="89">
        <v>3507.354261779788</v>
      </c>
      <c r="AL389" s="89">
        <v>11421.029068359368</v>
      </c>
      <c r="AM389" s="89">
        <v>11746.379625039084</v>
      </c>
      <c r="AN389" s="89">
        <v>2079.3072753906199</v>
      </c>
      <c r="AO389" s="89">
        <v>27431.975248535175</v>
      </c>
      <c r="AP389" s="89">
        <v>230.94158862304596</v>
      </c>
      <c r="AQ389" s="89">
        <v>33600.248715828398</v>
      </c>
      <c r="AR389" s="89">
        <v>32152.213704589834</v>
      </c>
      <c r="AS389" s="89">
        <v>30413.199629882794</v>
      </c>
      <c r="AT389" s="89">
        <v>11161.828656409407</v>
      </c>
      <c r="AU389" s="89">
        <v>33605.667151377726</v>
      </c>
      <c r="AV389" s="89">
        <v>16584.306136718747</v>
      </c>
      <c r="AW389" s="89">
        <v>-3871.6478733506274</v>
      </c>
      <c r="AX389" s="89">
        <v>24779.999200439419</v>
      </c>
      <c r="AY389" s="89">
        <v>30777.187425781274</v>
      </c>
    </row>
    <row r="390" spans="1:51" x14ac:dyDescent="0.25">
      <c r="A390" s="79">
        <v>43755</v>
      </c>
      <c r="B390" s="80">
        <v>5</v>
      </c>
      <c r="C390" s="89">
        <v>21886.176904296863</v>
      </c>
      <c r="D390" s="89">
        <v>24671.412636937504</v>
      </c>
      <c r="E390" s="89">
        <v>12045.587739257826</v>
      </c>
      <c r="F390" s="89">
        <v>36091.587515624982</v>
      </c>
      <c r="G390" s="89">
        <v>17958.397191406217</v>
      </c>
      <c r="H390" s="89">
        <v>5720.7434077656344</v>
      </c>
      <c r="I390" s="89">
        <v>17947.509489257824</v>
      </c>
      <c r="J390" s="89">
        <v>66.732189178466797</v>
      </c>
      <c r="K390" s="89">
        <v>12627.973663367191</v>
      </c>
      <c r="L390" s="89">
        <v>6853.6091550468773</v>
      </c>
      <c r="M390" s="89">
        <v>25506.084974505455</v>
      </c>
      <c r="N390" s="89">
        <v>8941.9297851562606</v>
      </c>
      <c r="O390" s="89">
        <v>28959.143036367175</v>
      </c>
      <c r="P390" s="89">
        <v>2067.5467181262984</v>
      </c>
      <c r="Q390" s="89">
        <v>32.909795761108398</v>
      </c>
      <c r="R390" s="89">
        <v>3492.8846801757813</v>
      </c>
      <c r="S390" s="89">
        <v>27521.897886718751</v>
      </c>
      <c r="T390" s="89">
        <v>11340.986546875005</v>
      </c>
      <c r="U390" s="89">
        <v>5179.3843225975133</v>
      </c>
      <c r="V390" s="89">
        <v>37950.898183249999</v>
      </c>
      <c r="W390" s="89">
        <v>3717.8683837890621</v>
      </c>
      <c r="X390" s="89">
        <v>11519.868669850532</v>
      </c>
      <c r="Y390" s="89">
        <v>10151.038429687504</v>
      </c>
      <c r="Z390" s="89">
        <v>319.72849611816412</v>
      </c>
      <c r="AA390" s="89">
        <v>14994.752337890637</v>
      </c>
      <c r="AB390" s="89">
        <v>14218.988469243541</v>
      </c>
      <c r="AC390" s="89">
        <v>18112.976720551687</v>
      </c>
      <c r="AD390" s="89">
        <v>22515.600443359384</v>
      </c>
      <c r="AE390" s="89">
        <v>7083.8613593750206</v>
      </c>
      <c r="AF390" s="89">
        <v>13.431615705131284</v>
      </c>
      <c r="AG390" s="89">
        <v>13087.454003906249</v>
      </c>
      <c r="AH390" s="89">
        <v>23317.239476562481</v>
      </c>
      <c r="AI390" s="89">
        <v>8467.6302734375004</v>
      </c>
      <c r="AJ390" s="89">
        <v>82.090709365234972</v>
      </c>
      <c r="AK390" s="89">
        <v>3532.8352951049833</v>
      </c>
      <c r="AL390" s="89">
        <v>11218.220201171862</v>
      </c>
      <c r="AM390" s="89">
        <v>11308.863308703103</v>
      </c>
      <c r="AN390" s="89">
        <v>1957.4179199218815</v>
      </c>
      <c r="AO390" s="89">
        <v>26902.597360839853</v>
      </c>
      <c r="AP390" s="89">
        <v>186.72288391113395</v>
      </c>
      <c r="AQ390" s="89">
        <v>33186.915456492454</v>
      </c>
      <c r="AR390" s="89">
        <v>31555.581709472688</v>
      </c>
      <c r="AS390" s="89">
        <v>29797.010436523429</v>
      </c>
      <c r="AT390" s="89">
        <v>10766.592752270748</v>
      </c>
      <c r="AU390" s="89">
        <v>33459.697860362059</v>
      </c>
      <c r="AV390" s="89">
        <v>16303.041464843753</v>
      </c>
      <c r="AW390" s="89">
        <v>-6341.0371654495939</v>
      </c>
      <c r="AX390" s="89">
        <v>24257.092706298838</v>
      </c>
      <c r="AY390" s="89">
        <v>31109.262107421884</v>
      </c>
    </row>
    <row r="391" spans="1:51" x14ac:dyDescent="0.25">
      <c r="A391" s="79">
        <v>43755</v>
      </c>
      <c r="B391" s="80">
        <v>6</v>
      </c>
      <c r="C391" s="89">
        <v>22563.342292968751</v>
      </c>
      <c r="D391" s="89">
        <v>25751.77731646875</v>
      </c>
      <c r="E391" s="89">
        <v>12559.126181640624</v>
      </c>
      <c r="F391" s="89">
        <v>36760.144541015645</v>
      </c>
      <c r="G391" s="89">
        <v>19404.231097656233</v>
      </c>
      <c r="H391" s="89">
        <v>5746.3087527500029</v>
      </c>
      <c r="I391" s="89">
        <v>18705.079799316438</v>
      </c>
      <c r="J391" s="89">
        <v>68.760461807250891</v>
      </c>
      <c r="K391" s="89">
        <v>13176.978491414069</v>
      </c>
      <c r="L391" s="89">
        <v>7073.3680730156266</v>
      </c>
      <c r="M391" s="89">
        <v>26061.654297564972</v>
      </c>
      <c r="N391" s="89">
        <v>9203.6698750000032</v>
      </c>
      <c r="O391" s="89">
        <v>30083.385795585982</v>
      </c>
      <c r="P391" s="89">
        <v>2035.1341973850369</v>
      </c>
      <c r="Q391" s="89">
        <v>33.432235717773438</v>
      </c>
      <c r="R391" s="89">
        <v>3677.0263366699219</v>
      </c>
      <c r="S391" s="89">
        <v>28718.257566406246</v>
      </c>
      <c r="T391" s="89">
        <v>11561.836571289072</v>
      </c>
      <c r="U391" s="89">
        <v>5424.8986654777445</v>
      </c>
      <c r="V391" s="89">
        <v>38526.434579718807</v>
      </c>
      <c r="W391" s="89">
        <v>3480.8957641601614</v>
      </c>
      <c r="X391" s="89">
        <v>12178.808324591513</v>
      </c>
      <c r="Y391" s="89">
        <v>10828.503812499996</v>
      </c>
      <c r="Z391" s="89">
        <v>347.87701079711923</v>
      </c>
      <c r="AA391" s="89">
        <v>15782.197300781268</v>
      </c>
      <c r="AB391" s="89">
        <v>14875.613429204459</v>
      </c>
      <c r="AC391" s="89">
        <v>18560.881001128018</v>
      </c>
      <c r="AD391" s="89">
        <v>23955.254484375004</v>
      </c>
      <c r="AE391" s="89">
        <v>7427.186687499996</v>
      </c>
      <c r="AF391" s="89">
        <v>13.431615705131284</v>
      </c>
      <c r="AG391" s="89">
        <v>13734.977257812492</v>
      </c>
      <c r="AH391" s="89">
        <v>25130.549929687513</v>
      </c>
      <c r="AI391" s="89">
        <v>8545.0532714843812</v>
      </c>
      <c r="AJ391" s="89">
        <v>81.980376888672055</v>
      </c>
      <c r="AK391" s="89">
        <v>3495.0275939941407</v>
      </c>
      <c r="AL391" s="89">
        <v>11897.893296875012</v>
      </c>
      <c r="AM391" s="89">
        <v>11659.933534585954</v>
      </c>
      <c r="AN391" s="89">
        <v>2086.217626953141</v>
      </c>
      <c r="AO391" s="89">
        <v>27742.144454101581</v>
      </c>
      <c r="AP391" s="89">
        <v>186.12663085937376</v>
      </c>
      <c r="AQ391" s="89">
        <v>33689.124744328401</v>
      </c>
      <c r="AR391" s="89">
        <v>32722.238163085942</v>
      </c>
      <c r="AS391" s="89">
        <v>31414.453764648446</v>
      </c>
      <c r="AT391" s="89">
        <v>11073.114727574595</v>
      </c>
      <c r="AU391" s="89">
        <v>34524.590299815158</v>
      </c>
      <c r="AV391" s="89">
        <v>16993.889027343761</v>
      </c>
      <c r="AW391" s="89">
        <v>-5540.4929441130826</v>
      </c>
      <c r="AX391" s="89">
        <v>25406.022932128904</v>
      </c>
      <c r="AY391" s="89">
        <v>31728.862037109426</v>
      </c>
    </row>
    <row r="392" spans="1:51" x14ac:dyDescent="0.25">
      <c r="A392" s="79">
        <v>43755</v>
      </c>
      <c r="B392" s="80">
        <v>7</v>
      </c>
      <c r="C392" s="89">
        <v>27086.024562500035</v>
      </c>
      <c r="D392" s="89">
        <v>31003.736977000004</v>
      </c>
      <c r="E392" s="89">
        <v>16156.903095703126</v>
      </c>
      <c r="F392" s="89">
        <v>46387.96635546875</v>
      </c>
      <c r="G392" s="89">
        <v>24544.31193945312</v>
      </c>
      <c r="H392" s="89">
        <v>6042.7613098437678</v>
      </c>
      <c r="I392" s="89">
        <v>22655.818708007835</v>
      </c>
      <c r="J392" s="89">
        <v>78.533088684082003</v>
      </c>
      <c r="K392" s="89">
        <v>15651.62835943752</v>
      </c>
      <c r="L392" s="89">
        <v>7937.355412179676</v>
      </c>
      <c r="M392" s="89">
        <v>28663.629625225702</v>
      </c>
      <c r="N392" s="89">
        <v>11408.919707031264</v>
      </c>
      <c r="O392" s="89">
        <v>36765.899566492248</v>
      </c>
      <c r="P392" s="89">
        <v>2427.0957920594383</v>
      </c>
      <c r="Q392" s="89">
        <v>33.332229614257813</v>
      </c>
      <c r="R392" s="89">
        <v>4903.6444824218752</v>
      </c>
      <c r="S392" s="89">
        <v>34887.073317382834</v>
      </c>
      <c r="T392" s="89">
        <v>13962.890215820309</v>
      </c>
      <c r="U392" s="89">
        <v>7062.7894172708857</v>
      </c>
      <c r="V392" s="89">
        <v>49368.410983265603</v>
      </c>
      <c r="W392" s="89">
        <v>3928.5458496093806</v>
      </c>
      <c r="X392" s="89">
        <v>12729.624835747467</v>
      </c>
      <c r="Y392" s="89">
        <v>12539.719769531253</v>
      </c>
      <c r="Z392" s="89">
        <v>401.50300496215817</v>
      </c>
      <c r="AA392" s="89">
        <v>19592.326393554697</v>
      </c>
      <c r="AB392" s="89">
        <v>18243.34334131383</v>
      </c>
      <c r="AC392" s="89">
        <v>22524.936489756012</v>
      </c>
      <c r="AD392" s="89">
        <v>30857.556624999954</v>
      </c>
      <c r="AE392" s="89">
        <v>8503.1562626953128</v>
      </c>
      <c r="AF392" s="89">
        <v>13.431615705131284</v>
      </c>
      <c r="AG392" s="89">
        <v>17381.724660156255</v>
      </c>
      <c r="AH392" s="89">
        <v>32625.201574218743</v>
      </c>
      <c r="AI392" s="89">
        <v>9711.6340332031323</v>
      </c>
      <c r="AJ392" s="89">
        <v>90.185287689453958</v>
      </c>
      <c r="AK392" s="89">
        <v>3672.9561599731478</v>
      </c>
      <c r="AL392" s="89">
        <v>14751.667876953132</v>
      </c>
      <c r="AM392" s="89">
        <v>14440.504580750003</v>
      </c>
      <c r="AN392" s="89">
        <v>3100.1638183593805</v>
      </c>
      <c r="AO392" s="89">
        <v>33783.744648925793</v>
      </c>
      <c r="AP392" s="89">
        <v>204.31787939453193</v>
      </c>
      <c r="AQ392" s="89">
        <v>35602.115838453392</v>
      </c>
      <c r="AR392" s="89">
        <v>39317.105260253949</v>
      </c>
      <c r="AS392" s="89">
        <v>39171.721087890604</v>
      </c>
      <c r="AT392" s="89">
        <v>12304.643742168942</v>
      </c>
      <c r="AU392" s="89">
        <v>43008.308333018285</v>
      </c>
      <c r="AV392" s="89">
        <v>20586.077386718731</v>
      </c>
      <c r="AW392" s="89">
        <v>-4228.7494460193948</v>
      </c>
      <c r="AX392" s="89">
        <v>31212.642867431645</v>
      </c>
      <c r="AY392" s="89">
        <v>36697.859062499963</v>
      </c>
    </row>
    <row r="393" spans="1:51" x14ac:dyDescent="0.25">
      <c r="A393" s="79">
        <v>43755</v>
      </c>
      <c r="B393" s="80">
        <v>8</v>
      </c>
      <c r="C393" s="89">
        <v>33206.119257812541</v>
      </c>
      <c r="D393" s="89">
        <v>34039.823941624993</v>
      </c>
      <c r="E393" s="89">
        <v>18045.722001953101</v>
      </c>
      <c r="F393" s="89">
        <v>56878.351359375025</v>
      </c>
      <c r="G393" s="89">
        <v>27293.627896445087</v>
      </c>
      <c r="H393" s="89">
        <v>6714.033121453127</v>
      </c>
      <c r="I393" s="89">
        <v>29165.43716308599</v>
      </c>
      <c r="J393" s="89">
        <v>89.2645072937012</v>
      </c>
      <c r="K393" s="89">
        <v>18391.71769828126</v>
      </c>
      <c r="L393" s="89">
        <v>8917.1270989062396</v>
      </c>
      <c r="M393" s="89">
        <v>31494.179998147207</v>
      </c>
      <c r="N393" s="89">
        <v>11768.672732421874</v>
      </c>
      <c r="O393" s="89">
        <v>45486.145316679664</v>
      </c>
      <c r="P393" s="89">
        <v>2540.3521550815908</v>
      </c>
      <c r="Q393" s="89">
        <v>33.00705623626709</v>
      </c>
      <c r="R393" s="89">
        <v>4947.7092041015621</v>
      </c>
      <c r="S393" s="89">
        <v>38850.045689453116</v>
      </c>
      <c r="T393" s="89">
        <v>14412.268953124998</v>
      </c>
      <c r="U393" s="89">
        <v>7522.5434971761706</v>
      </c>
      <c r="V393" s="89">
        <v>55995.379686624954</v>
      </c>
      <c r="W393" s="89">
        <v>3982.1396484375</v>
      </c>
      <c r="X393" s="89">
        <v>15323.277468733982</v>
      </c>
      <c r="Y393" s="89">
        <v>14694.395414062503</v>
      </c>
      <c r="Z393" s="89">
        <v>376.85279507446285</v>
      </c>
      <c r="AA393" s="89">
        <v>22757.137894531235</v>
      </c>
      <c r="AB393" s="89">
        <v>25003.300780766978</v>
      </c>
      <c r="AC393" s="89">
        <v>26103.748106478895</v>
      </c>
      <c r="AD393" s="89">
        <v>32910.238402343733</v>
      </c>
      <c r="AE393" s="89">
        <v>8780.2015214843723</v>
      </c>
      <c r="AF393" s="89">
        <v>13.431615705131284</v>
      </c>
      <c r="AG393" s="89">
        <v>20293.733742187498</v>
      </c>
      <c r="AH393" s="89">
        <v>33983.811394531258</v>
      </c>
      <c r="AI393" s="89">
        <v>10820.562109375011</v>
      </c>
      <c r="AJ393" s="89">
        <v>128.64226334374911</v>
      </c>
      <c r="AK393" s="89">
        <v>4057.9305194483923</v>
      </c>
      <c r="AL393" s="89">
        <v>15976.936802734397</v>
      </c>
      <c r="AM393" s="89">
        <v>15867.981853132813</v>
      </c>
      <c r="AN393" s="89">
        <v>3411.2395019531232</v>
      </c>
      <c r="AO393" s="89">
        <v>39233.298758789053</v>
      </c>
      <c r="AP393" s="89">
        <v>201.08429595264801</v>
      </c>
      <c r="AQ393" s="89">
        <v>45597.792717359662</v>
      </c>
      <c r="AR393" s="89">
        <v>45385.998746582045</v>
      </c>
      <c r="AS393" s="89">
        <v>43636.757123046889</v>
      </c>
      <c r="AT393" s="89">
        <v>13319.805868791171</v>
      </c>
      <c r="AU393" s="89">
        <v>50755.75190919017</v>
      </c>
      <c r="AV393" s="89">
        <v>20549.840175781264</v>
      </c>
      <c r="AW393" s="89">
        <v>-4591.7766829596439</v>
      </c>
      <c r="AX393" s="89">
        <v>33789.489871826176</v>
      </c>
      <c r="AY393" s="89">
        <v>46881.569626953169</v>
      </c>
    </row>
    <row r="394" spans="1:51" x14ac:dyDescent="0.25">
      <c r="A394" s="79">
        <v>43755</v>
      </c>
      <c r="B394" s="80">
        <v>9</v>
      </c>
      <c r="C394" s="89">
        <v>37007.956820312473</v>
      </c>
      <c r="D394" s="89">
        <v>39163.757305218751</v>
      </c>
      <c r="E394" s="89">
        <v>18181.832041015627</v>
      </c>
      <c r="F394" s="89">
        <v>60466.911394531278</v>
      </c>
      <c r="G394" s="89">
        <v>32975.937093313856</v>
      </c>
      <c r="H394" s="89">
        <v>8900.4938767187505</v>
      </c>
      <c r="I394" s="89">
        <v>33948.666925781275</v>
      </c>
      <c r="J394" s="89">
        <v>107.36872291564939</v>
      </c>
      <c r="K394" s="89">
        <v>20377.540689343747</v>
      </c>
      <c r="L394" s="89">
        <v>10745.980932437496</v>
      </c>
      <c r="M394" s="89">
        <v>36848.3123977168</v>
      </c>
      <c r="N394" s="89">
        <v>11331.007843749992</v>
      </c>
      <c r="O394" s="89">
        <v>51536.563778874959</v>
      </c>
      <c r="P394" s="89">
        <v>2554.5575643570851</v>
      </c>
      <c r="Q394" s="89">
        <v>33.41429138183593</v>
      </c>
      <c r="R394" s="89">
        <v>4512.3333618164061</v>
      </c>
      <c r="S394" s="89">
        <v>41367.34706640627</v>
      </c>
      <c r="T394" s="89">
        <v>15096.030816406263</v>
      </c>
      <c r="U394" s="89">
        <v>7435.0661401934894</v>
      </c>
      <c r="V394" s="89">
        <v>54479.816590343762</v>
      </c>
      <c r="W394" s="89">
        <v>4834.8540771484395</v>
      </c>
      <c r="X394" s="89">
        <v>17142.01566593775</v>
      </c>
      <c r="Y394" s="89">
        <v>17126.142773437499</v>
      </c>
      <c r="Z394" s="89">
        <v>400.89205825805658</v>
      </c>
      <c r="AA394" s="89">
        <v>26077.343777343736</v>
      </c>
      <c r="AB394" s="89">
        <v>30517.839241704492</v>
      </c>
      <c r="AC394" s="89">
        <v>27261.884986932782</v>
      </c>
      <c r="AD394" s="89">
        <v>31574.318289062499</v>
      </c>
      <c r="AE394" s="89">
        <v>9780.9095800780979</v>
      </c>
      <c r="AF394" s="89">
        <v>13.431615705131284</v>
      </c>
      <c r="AG394" s="89">
        <v>21524.332730468755</v>
      </c>
      <c r="AH394" s="89">
        <v>32491.770570312496</v>
      </c>
      <c r="AI394" s="89">
        <v>12618.755908203108</v>
      </c>
      <c r="AJ394" s="89">
        <v>181.440591814453</v>
      </c>
      <c r="AK394" s="89">
        <v>4848.7992429847009</v>
      </c>
      <c r="AL394" s="89">
        <v>15896.841240234369</v>
      </c>
      <c r="AM394" s="89">
        <v>17089.770535625001</v>
      </c>
      <c r="AN394" s="89">
        <v>2961.8219238281199</v>
      </c>
      <c r="AO394" s="89">
        <v>43017.42512890623</v>
      </c>
      <c r="AP394" s="89">
        <v>516.83779349225085</v>
      </c>
      <c r="AQ394" s="89">
        <v>55354.573295414324</v>
      </c>
      <c r="AR394" s="89">
        <v>52903.208678710915</v>
      </c>
      <c r="AS394" s="89">
        <v>45282.398605468756</v>
      </c>
      <c r="AT394" s="89">
        <v>14936.221433648911</v>
      </c>
      <c r="AU394" s="89">
        <v>53792.933331065229</v>
      </c>
      <c r="AV394" s="89">
        <v>20838.532988281262</v>
      </c>
      <c r="AW394" s="89">
        <v>-5113.9686923941636</v>
      </c>
      <c r="AX394" s="89">
        <v>33913.521923828113</v>
      </c>
      <c r="AY394" s="89">
        <v>57476.333707031226</v>
      </c>
    </row>
    <row r="395" spans="1:51" x14ac:dyDescent="0.25">
      <c r="A395" s="79">
        <v>43755</v>
      </c>
      <c r="B395" s="80">
        <v>10</v>
      </c>
      <c r="C395" s="89">
        <v>40411.285460937492</v>
      </c>
      <c r="D395" s="89">
        <v>41918.539735562503</v>
      </c>
      <c r="E395" s="89">
        <v>19110.762294921882</v>
      </c>
      <c r="F395" s="89">
        <v>63594.907808593744</v>
      </c>
      <c r="G395" s="89">
        <v>36173.545224572423</v>
      </c>
      <c r="H395" s="89">
        <v>9484.3711915625026</v>
      </c>
      <c r="I395" s="89">
        <v>37734.737780273485</v>
      </c>
      <c r="J395" s="89">
        <v>114.81304359436031</v>
      </c>
      <c r="K395" s="89">
        <v>22318.726501499994</v>
      </c>
      <c r="L395" s="89">
        <v>11560.201690164084</v>
      </c>
      <c r="M395" s="89">
        <v>39282.339983888669</v>
      </c>
      <c r="N395" s="89">
        <v>12489.930255859381</v>
      </c>
      <c r="O395" s="89">
        <v>55978.770788218746</v>
      </c>
      <c r="P395" s="89">
        <v>2227.8282356935501</v>
      </c>
      <c r="Q395" s="89">
        <v>32.23319864273072</v>
      </c>
      <c r="R395" s="89">
        <v>4582.9396972656268</v>
      </c>
      <c r="S395" s="89">
        <v>44003.63640039062</v>
      </c>
      <c r="T395" s="89">
        <v>16314.271974609357</v>
      </c>
      <c r="U395" s="89">
        <v>7767.1898222128775</v>
      </c>
      <c r="V395" s="89">
        <v>55630.658910843711</v>
      </c>
      <c r="W395" s="89">
        <v>5616.3849121093699</v>
      </c>
      <c r="X395" s="89">
        <v>18774.931217876594</v>
      </c>
      <c r="Y395" s="89">
        <v>17860.669363281246</v>
      </c>
      <c r="Z395" s="89">
        <v>405.68241392822267</v>
      </c>
      <c r="AA395" s="89">
        <v>28126.26489648443</v>
      </c>
      <c r="AB395" s="89">
        <v>33867.982657720109</v>
      </c>
      <c r="AC395" s="89">
        <v>29043.745421718275</v>
      </c>
      <c r="AD395" s="89">
        <v>32519.624949218782</v>
      </c>
      <c r="AE395" s="89">
        <v>10358.506847656279</v>
      </c>
      <c r="AF395" s="89">
        <v>13.431615705131284</v>
      </c>
      <c r="AG395" s="89">
        <v>22655.915109375001</v>
      </c>
      <c r="AH395" s="89">
        <v>32792.115777343781</v>
      </c>
      <c r="AI395" s="89">
        <v>13923.780908203131</v>
      </c>
      <c r="AJ395" s="89">
        <v>249.77904865429707</v>
      </c>
      <c r="AK395" s="89">
        <v>5521.9606371630844</v>
      </c>
      <c r="AL395" s="89">
        <v>16240.429806640637</v>
      </c>
      <c r="AM395" s="89">
        <v>18444.521716093754</v>
      </c>
      <c r="AN395" s="89">
        <v>2999.9435546875002</v>
      </c>
      <c r="AO395" s="89">
        <v>46288.8761513672</v>
      </c>
      <c r="AP395" s="89">
        <v>634.95888284190437</v>
      </c>
      <c r="AQ395" s="89">
        <v>63953.303108508087</v>
      </c>
      <c r="AR395" s="89">
        <v>57762.062743164104</v>
      </c>
      <c r="AS395" s="89">
        <v>47176.600210937482</v>
      </c>
      <c r="AT395" s="89">
        <v>15823.480665462088</v>
      </c>
      <c r="AU395" s="89">
        <v>56817.326473643283</v>
      </c>
      <c r="AV395" s="89">
        <v>21640.931578125008</v>
      </c>
      <c r="AW395" s="89">
        <v>-5218.4602568135233</v>
      </c>
      <c r="AX395" s="89">
        <v>35281.444735107427</v>
      </c>
      <c r="AY395" s="89">
        <v>65026.377742187622</v>
      </c>
    </row>
    <row r="396" spans="1:51" x14ac:dyDescent="0.25">
      <c r="A396" s="79">
        <v>43755</v>
      </c>
      <c r="B396" s="80">
        <v>11</v>
      </c>
      <c r="C396" s="89">
        <v>41671.855773437528</v>
      </c>
      <c r="D396" s="89">
        <v>42539.001718</v>
      </c>
      <c r="E396" s="89">
        <v>19522.030292968779</v>
      </c>
      <c r="F396" s="89">
        <v>66489.249101562498</v>
      </c>
      <c r="G396" s="89">
        <v>37748.789664174517</v>
      </c>
      <c r="H396" s="89">
        <v>9683.7703238125014</v>
      </c>
      <c r="I396" s="89">
        <v>40509.475672851535</v>
      </c>
      <c r="J396" s="89">
        <v>110.1717357635498</v>
      </c>
      <c r="K396" s="89">
        <v>22902.345727890621</v>
      </c>
      <c r="L396" s="89">
        <v>11212.594226843798</v>
      </c>
      <c r="M396" s="89">
        <v>39838.734574168557</v>
      </c>
      <c r="N396" s="89">
        <v>13384.234220703131</v>
      </c>
      <c r="O396" s="89">
        <v>58361.127967312546</v>
      </c>
      <c r="P396" s="89">
        <v>2561.9173024453148</v>
      </c>
      <c r="Q396" s="89">
        <v>34.685040473937988</v>
      </c>
      <c r="R396" s="89">
        <v>4732.4221313476546</v>
      </c>
      <c r="S396" s="89">
        <v>44883.385054687496</v>
      </c>
      <c r="T396" s="89">
        <v>17530.631488281248</v>
      </c>
      <c r="U396" s="89">
        <v>7898.0404953842135</v>
      </c>
      <c r="V396" s="89">
        <v>57182.528119937466</v>
      </c>
      <c r="W396" s="89">
        <v>5729.9593261718619</v>
      </c>
      <c r="X396" s="89">
        <v>20186.117766076852</v>
      </c>
      <c r="Y396" s="89">
        <v>18159.80659375</v>
      </c>
      <c r="Z396" s="89">
        <v>426.35958724365236</v>
      </c>
      <c r="AA396" s="89">
        <v>28348.482796874981</v>
      </c>
      <c r="AB396" s="89">
        <v>34815.285450688832</v>
      </c>
      <c r="AC396" s="89">
        <v>30065.383972493022</v>
      </c>
      <c r="AD396" s="89">
        <v>32959.624601562515</v>
      </c>
      <c r="AE396" s="89">
        <v>10366.876142578129</v>
      </c>
      <c r="AF396" s="89">
        <v>13.431615705131284</v>
      </c>
      <c r="AG396" s="89">
        <v>23111.404394531248</v>
      </c>
      <c r="AH396" s="89">
        <v>33549.885171874987</v>
      </c>
      <c r="AI396" s="89">
        <v>13721.500292968749</v>
      </c>
      <c r="AJ396" s="89">
        <v>255.58339443359421</v>
      </c>
      <c r="AK396" s="89">
        <v>5916.1195434472656</v>
      </c>
      <c r="AL396" s="89">
        <v>16550.653134765638</v>
      </c>
      <c r="AM396" s="89">
        <v>18876.51707485937</v>
      </c>
      <c r="AN396" s="89">
        <v>3135.0703125000018</v>
      </c>
      <c r="AO396" s="89">
        <v>47961.139075195286</v>
      </c>
      <c r="AP396" s="89">
        <v>354.45097056731902</v>
      </c>
      <c r="AQ396" s="89">
        <v>69848.565957476836</v>
      </c>
      <c r="AR396" s="89">
        <v>58998.785840331962</v>
      </c>
      <c r="AS396" s="89">
        <v>47883.278431640603</v>
      </c>
      <c r="AT396" s="89">
        <v>15996.045604497669</v>
      </c>
      <c r="AU396" s="89">
        <v>57414.792178721451</v>
      </c>
      <c r="AV396" s="89">
        <v>22458.183902343742</v>
      </c>
      <c r="AW396" s="89">
        <v>-3923.8187708724809</v>
      </c>
      <c r="AX396" s="89">
        <v>35881.606232910148</v>
      </c>
      <c r="AY396" s="89">
        <v>68375.783339843852</v>
      </c>
    </row>
    <row r="397" spans="1:51" x14ac:dyDescent="0.25">
      <c r="A397" s="79">
        <v>43755</v>
      </c>
      <c r="B397" s="80">
        <v>12</v>
      </c>
      <c r="C397" s="89">
        <v>42485.257152343802</v>
      </c>
      <c r="D397" s="89">
        <v>42938.453002781243</v>
      </c>
      <c r="E397" s="89">
        <v>20102.427412109377</v>
      </c>
      <c r="F397" s="89">
        <v>67410.440039062494</v>
      </c>
      <c r="G397" s="89">
        <v>37998.386287023925</v>
      </c>
      <c r="H397" s="89">
        <v>9837.5886903125065</v>
      </c>
      <c r="I397" s="89">
        <v>41399.682630859374</v>
      </c>
      <c r="J397" s="89">
        <v>104.53000640869129</v>
      </c>
      <c r="K397" s="89">
        <v>23141.196014781257</v>
      </c>
      <c r="L397" s="89">
        <v>11532.044774664068</v>
      </c>
      <c r="M397" s="89">
        <v>40116.669688797359</v>
      </c>
      <c r="N397" s="89">
        <v>14391.012525390632</v>
      </c>
      <c r="O397" s="89">
        <v>58811.03137307812</v>
      </c>
      <c r="P397" s="89">
        <v>3503.8123743615783</v>
      </c>
      <c r="Q397" s="89">
        <v>32.241384506225586</v>
      </c>
      <c r="R397" s="89">
        <v>4805.6263916015623</v>
      </c>
      <c r="S397" s="89">
        <v>45163.998597656268</v>
      </c>
      <c r="T397" s="89">
        <v>18733.669753906241</v>
      </c>
      <c r="U397" s="89">
        <v>8357.0115640392305</v>
      </c>
      <c r="V397" s="89">
        <v>58503.410803124949</v>
      </c>
      <c r="W397" s="89">
        <v>5435.45588378907</v>
      </c>
      <c r="X397" s="89">
        <v>20982.797617962078</v>
      </c>
      <c r="Y397" s="89">
        <v>16844.339324218745</v>
      </c>
      <c r="Z397" s="89">
        <v>417.13864915771472</v>
      </c>
      <c r="AA397" s="89">
        <v>28365.576533203097</v>
      </c>
      <c r="AB397" s="89">
        <v>35073.731743657598</v>
      </c>
      <c r="AC397" s="89">
        <v>30851.913681680726</v>
      </c>
      <c r="AD397" s="89">
        <v>33626.828316406223</v>
      </c>
      <c r="AE397" s="89">
        <v>10282.401753075488</v>
      </c>
      <c r="AF397" s="89">
        <v>13.431615705131284</v>
      </c>
      <c r="AG397" s="89">
        <v>22659.029582031249</v>
      </c>
      <c r="AH397" s="89">
        <v>34904.686949218783</v>
      </c>
      <c r="AI397" s="89">
        <v>14064.829150390642</v>
      </c>
      <c r="AJ397" s="89">
        <v>268.32712199218764</v>
      </c>
      <c r="AK397" s="89">
        <v>6024.3255738623047</v>
      </c>
      <c r="AL397" s="89">
        <v>16792.781103515612</v>
      </c>
      <c r="AM397" s="89">
        <v>19176.111183750028</v>
      </c>
      <c r="AN397" s="89">
        <v>3264.6385253906183</v>
      </c>
      <c r="AO397" s="89">
        <v>48422.985054687459</v>
      </c>
      <c r="AP397" s="89">
        <v>542.97921276167108</v>
      </c>
      <c r="AQ397" s="89">
        <v>72575.147999242414</v>
      </c>
      <c r="AR397" s="89">
        <v>59086.130794433593</v>
      </c>
      <c r="AS397" s="89">
        <v>48507.07192968751</v>
      </c>
      <c r="AT397" s="89">
        <v>16387.986395868505</v>
      </c>
      <c r="AU397" s="89">
        <v>57427.824811533916</v>
      </c>
      <c r="AV397" s="89">
        <v>22821.939187499996</v>
      </c>
      <c r="AW397" s="89">
        <v>801.25470568445689</v>
      </c>
      <c r="AX397" s="89">
        <v>36075.235175781236</v>
      </c>
      <c r="AY397" s="89">
        <v>68970.263374999995</v>
      </c>
    </row>
    <row r="398" spans="1:51" x14ac:dyDescent="0.25">
      <c r="A398" s="79">
        <v>43755</v>
      </c>
      <c r="B398" s="80">
        <v>13</v>
      </c>
      <c r="C398" s="89">
        <v>42980.17745703127</v>
      </c>
      <c r="D398" s="89">
        <v>43179.079313187503</v>
      </c>
      <c r="E398" s="89">
        <v>20507.883828125021</v>
      </c>
      <c r="F398" s="89">
        <v>68494.320183593692</v>
      </c>
      <c r="G398" s="89">
        <v>38590.924221096822</v>
      </c>
      <c r="H398" s="89">
        <v>9243.1427434687539</v>
      </c>
      <c r="I398" s="89">
        <v>41782.705965820329</v>
      </c>
      <c r="J398" s="89">
        <v>108.78539085388189</v>
      </c>
      <c r="K398" s="89">
        <v>23321.437209828116</v>
      </c>
      <c r="L398" s="89">
        <v>11234.094057929671</v>
      </c>
      <c r="M398" s="89">
        <v>39418.34057190625</v>
      </c>
      <c r="N398" s="89">
        <v>14996.980656250005</v>
      </c>
      <c r="O398" s="89">
        <v>59034.844727937525</v>
      </c>
      <c r="P398" s="89">
        <v>3361.5708798911037</v>
      </c>
      <c r="Q398" s="89">
        <v>31.157867431640621</v>
      </c>
      <c r="R398" s="89">
        <v>4903.216064453125</v>
      </c>
      <c r="S398" s="89">
        <v>45468.133916015649</v>
      </c>
      <c r="T398" s="89">
        <v>19434.117355468752</v>
      </c>
      <c r="U398" s="89">
        <v>8944.9159930400965</v>
      </c>
      <c r="V398" s="89">
        <v>59834.089367812499</v>
      </c>
      <c r="W398" s="89">
        <v>5367.8760009765592</v>
      </c>
      <c r="X398" s="89">
        <v>20842.737885823564</v>
      </c>
      <c r="Y398" s="89">
        <v>16857.003019531254</v>
      </c>
      <c r="Z398" s="89">
        <v>427.81773212890602</v>
      </c>
      <c r="AA398" s="89">
        <v>28989.028169921858</v>
      </c>
      <c r="AB398" s="89">
        <v>35485.404165532629</v>
      </c>
      <c r="AC398" s="89">
        <v>31710.767147271687</v>
      </c>
      <c r="AD398" s="89">
        <v>34401.534484375006</v>
      </c>
      <c r="AE398" s="89">
        <v>9789.8239245042296</v>
      </c>
      <c r="AF398" s="89">
        <v>13.431615705131284</v>
      </c>
      <c r="AG398" s="89">
        <v>23019.153187499996</v>
      </c>
      <c r="AH398" s="89">
        <v>35899.695964843741</v>
      </c>
      <c r="AI398" s="89">
        <v>14392.66020507812</v>
      </c>
      <c r="AJ398" s="89">
        <v>244.46767422265725</v>
      </c>
      <c r="AK398" s="89">
        <v>5770.183282783204</v>
      </c>
      <c r="AL398" s="89">
        <v>17246.497322265644</v>
      </c>
      <c r="AM398" s="89">
        <v>19432.728657859367</v>
      </c>
      <c r="AN398" s="89">
        <v>3382.5971679687482</v>
      </c>
      <c r="AO398" s="89">
        <v>49667.016928710931</v>
      </c>
      <c r="AP398" s="89">
        <v>562.71566546885197</v>
      </c>
      <c r="AQ398" s="89">
        <v>73411.18248882053</v>
      </c>
      <c r="AR398" s="89">
        <v>58882.640439453164</v>
      </c>
      <c r="AS398" s="89">
        <v>49284.727001953113</v>
      </c>
      <c r="AT398" s="89">
        <v>16608.612573295504</v>
      </c>
      <c r="AU398" s="89">
        <v>57733.114479502714</v>
      </c>
      <c r="AV398" s="89">
        <v>23321.563195312494</v>
      </c>
      <c r="AW398" s="89">
        <v>795.55452484399825</v>
      </c>
      <c r="AX398" s="89">
        <v>36782.237381591774</v>
      </c>
      <c r="AY398" s="89">
        <v>69366.813898437511</v>
      </c>
    </row>
    <row r="399" spans="1:51" x14ac:dyDescent="0.25">
      <c r="A399" s="79">
        <v>43755</v>
      </c>
      <c r="B399" s="80">
        <v>14</v>
      </c>
      <c r="C399" s="89">
        <v>42786.959660156208</v>
      </c>
      <c r="D399" s="89">
        <v>42187.329304500003</v>
      </c>
      <c r="E399" s="89">
        <v>20496.548486328156</v>
      </c>
      <c r="F399" s="89">
        <v>69387.154425781249</v>
      </c>
      <c r="G399" s="89">
        <v>35187.106233277518</v>
      </c>
      <c r="H399" s="89">
        <v>8856.7879654687404</v>
      </c>
      <c r="I399" s="89">
        <v>41876.507482421897</v>
      </c>
      <c r="J399" s="89">
        <v>100.6303977966308</v>
      </c>
      <c r="K399" s="89">
        <v>22200.994363109392</v>
      </c>
      <c r="L399" s="89">
        <v>10734.501282539053</v>
      </c>
      <c r="M399" s="89">
        <v>37987.2968397246</v>
      </c>
      <c r="N399" s="89">
        <v>14601.233191406256</v>
      </c>
      <c r="O399" s="89">
        <v>57761.639976562525</v>
      </c>
      <c r="P399" s="89">
        <v>3101.1208567902904</v>
      </c>
      <c r="Q399" s="89">
        <v>32.099911212921143</v>
      </c>
      <c r="R399" s="89">
        <v>5003.395263671875</v>
      </c>
      <c r="S399" s="89">
        <v>45542.80235156251</v>
      </c>
      <c r="T399" s="89">
        <v>19689.837218749995</v>
      </c>
      <c r="U399" s="89">
        <v>8948.5549148707378</v>
      </c>
      <c r="V399" s="89">
        <v>60346.745511781257</v>
      </c>
      <c r="W399" s="89">
        <v>4915.0884277343712</v>
      </c>
      <c r="X399" s="89">
        <v>19532.945012064658</v>
      </c>
      <c r="Y399" s="89">
        <v>16215.661132812502</v>
      </c>
      <c r="Z399" s="89">
        <v>418.81324691772454</v>
      </c>
      <c r="AA399" s="89">
        <v>27722.861683593765</v>
      </c>
      <c r="AB399" s="89">
        <v>35639.822212407569</v>
      </c>
      <c r="AC399" s="89">
        <v>31803.841776527781</v>
      </c>
      <c r="AD399" s="89">
        <v>35129.945460937488</v>
      </c>
      <c r="AE399" s="89">
        <v>9590.7115664062585</v>
      </c>
      <c r="AF399" s="89">
        <v>13.431615705131284</v>
      </c>
      <c r="AG399" s="89">
        <v>22686.257808593746</v>
      </c>
      <c r="AH399" s="89">
        <v>36711.422816406222</v>
      </c>
      <c r="AI399" s="89">
        <v>13891.064892578128</v>
      </c>
      <c r="AJ399" s="89">
        <v>158.30652349999991</v>
      </c>
      <c r="AK399" s="89">
        <v>5623.4584993872068</v>
      </c>
      <c r="AL399" s="89">
        <v>17798.174201171889</v>
      </c>
      <c r="AM399" s="89">
        <v>19942.537863449241</v>
      </c>
      <c r="AN399" s="89">
        <v>3511.1254394531315</v>
      </c>
      <c r="AO399" s="89">
        <v>49679.948811523456</v>
      </c>
      <c r="AP399" s="89">
        <v>576.96401758586194</v>
      </c>
      <c r="AQ399" s="89">
        <v>73468.161272242432</v>
      </c>
      <c r="AR399" s="89">
        <v>56194.570831298763</v>
      </c>
      <c r="AS399" s="89">
        <v>49125.784291015632</v>
      </c>
      <c r="AT399" s="89">
        <v>16545.73008570664</v>
      </c>
      <c r="AU399" s="89">
        <v>57356.287602549564</v>
      </c>
      <c r="AV399" s="89">
        <v>23524.469972656261</v>
      </c>
      <c r="AW399" s="89">
        <v>1211.5484304043687</v>
      </c>
      <c r="AX399" s="89">
        <v>37169.318155517583</v>
      </c>
      <c r="AY399" s="89">
        <v>69995.690488281209</v>
      </c>
    </row>
    <row r="400" spans="1:51" x14ac:dyDescent="0.25">
      <c r="A400" s="79">
        <v>43755</v>
      </c>
      <c r="B400" s="80">
        <v>15</v>
      </c>
      <c r="C400" s="89">
        <v>41604.686773437577</v>
      </c>
      <c r="D400" s="89">
        <v>42958.045312812508</v>
      </c>
      <c r="E400" s="89">
        <v>20151.31319335938</v>
      </c>
      <c r="F400" s="89">
        <v>67657.981789062527</v>
      </c>
      <c r="G400" s="89">
        <v>37697.074131240232</v>
      </c>
      <c r="H400" s="89">
        <v>9792.8227023749987</v>
      </c>
      <c r="I400" s="89">
        <v>41753.590510742193</v>
      </c>
      <c r="J400" s="89">
        <v>96.336648941039996</v>
      </c>
      <c r="K400" s="89">
        <v>22578.593791687512</v>
      </c>
      <c r="L400" s="89">
        <v>11070.150467273419</v>
      </c>
      <c r="M400" s="89">
        <v>39705.096702976676</v>
      </c>
      <c r="N400" s="89">
        <v>14564.626886718746</v>
      </c>
      <c r="O400" s="89">
        <v>57495.358795265638</v>
      </c>
      <c r="P400" s="89">
        <v>3063.579913934569</v>
      </c>
      <c r="Q400" s="89">
        <v>32.06478834152221</v>
      </c>
      <c r="R400" s="89">
        <v>4883.4064086914068</v>
      </c>
      <c r="S400" s="89">
        <v>47892.878613281238</v>
      </c>
      <c r="T400" s="89">
        <v>19102.211794921885</v>
      </c>
      <c r="U400" s="89">
        <v>8864.053090696334</v>
      </c>
      <c r="V400" s="89">
        <v>59287.928591750024</v>
      </c>
      <c r="W400" s="89">
        <v>4988.2531494140703</v>
      </c>
      <c r="X400" s="89">
        <v>20159.332804994636</v>
      </c>
      <c r="Y400" s="89">
        <v>16757.102078124997</v>
      </c>
      <c r="Z400" s="89">
        <v>422.82524796752915</v>
      </c>
      <c r="AA400" s="89">
        <v>29437.686236328125</v>
      </c>
      <c r="AB400" s="89">
        <v>35419.835669438835</v>
      </c>
      <c r="AC400" s="89">
        <v>30657.246090127181</v>
      </c>
      <c r="AD400" s="89">
        <v>35053.910160156236</v>
      </c>
      <c r="AE400" s="89">
        <v>9100.6427949219051</v>
      </c>
      <c r="AF400" s="89">
        <v>13.431615705131284</v>
      </c>
      <c r="AG400" s="89">
        <v>22729.174585937501</v>
      </c>
      <c r="AH400" s="89">
        <v>36130.882101562478</v>
      </c>
      <c r="AI400" s="89">
        <v>14496.041650390631</v>
      </c>
      <c r="AJ400" s="89">
        <v>226.76567588867204</v>
      </c>
      <c r="AK400" s="89">
        <v>5765.9597244157303</v>
      </c>
      <c r="AL400" s="89">
        <v>18246.602349609351</v>
      </c>
      <c r="AM400" s="89">
        <v>19894.625553250018</v>
      </c>
      <c r="AN400" s="89">
        <v>3552.0891601562616</v>
      </c>
      <c r="AO400" s="89">
        <v>50644.282294921883</v>
      </c>
      <c r="AP400" s="89">
        <v>615.69790132788194</v>
      </c>
      <c r="AQ400" s="89">
        <v>73214.047414273635</v>
      </c>
      <c r="AR400" s="89">
        <v>54172.848311523419</v>
      </c>
      <c r="AS400" s="89">
        <v>49471.215236328084</v>
      </c>
      <c r="AT400" s="89">
        <v>16163.76016428886</v>
      </c>
      <c r="AU400" s="89">
        <v>56827.50146778395</v>
      </c>
      <c r="AV400" s="89">
        <v>23349.542628906245</v>
      </c>
      <c r="AW400" s="89">
        <v>955.98594295107387</v>
      </c>
      <c r="AX400" s="89">
        <v>37238.682873535152</v>
      </c>
      <c r="AY400" s="89">
        <v>69133.314777343825</v>
      </c>
    </row>
    <row r="401" spans="1:51" x14ac:dyDescent="0.25">
      <c r="A401" s="79">
        <v>43755</v>
      </c>
      <c r="B401" s="80">
        <v>16</v>
      </c>
      <c r="C401" s="89">
        <v>40199.571585937556</v>
      </c>
      <c r="D401" s="89">
        <v>43048.784670500012</v>
      </c>
      <c r="E401" s="89">
        <v>19461.341318359388</v>
      </c>
      <c r="F401" s="89">
        <v>65070.449187500039</v>
      </c>
      <c r="G401" s="89">
        <v>38817.047516102888</v>
      </c>
      <c r="H401" s="89">
        <v>9948.1673906875058</v>
      </c>
      <c r="I401" s="89">
        <v>41532.807466796919</v>
      </c>
      <c r="J401" s="89">
        <v>98.326141357421903</v>
      </c>
      <c r="K401" s="89">
        <v>22840.023803046894</v>
      </c>
      <c r="L401" s="89">
        <v>10826.15564766408</v>
      </c>
      <c r="M401" s="89">
        <v>40240.439708113649</v>
      </c>
      <c r="N401" s="89">
        <v>14291.141300781248</v>
      </c>
      <c r="O401" s="89">
        <v>56817.382422921874</v>
      </c>
      <c r="P401" s="89">
        <v>3143.2766206475762</v>
      </c>
      <c r="Q401" s="89">
        <v>31.259572982788093</v>
      </c>
      <c r="R401" s="89">
        <v>4755.9136474609377</v>
      </c>
      <c r="S401" s="89">
        <v>48014.644203125034</v>
      </c>
      <c r="T401" s="89">
        <v>18686.036755859372</v>
      </c>
      <c r="U401" s="89">
        <v>8745.89484045887</v>
      </c>
      <c r="V401" s="89">
        <v>58226.952614000009</v>
      </c>
      <c r="W401" s="89">
        <v>5269.7606445312504</v>
      </c>
      <c r="X401" s="89">
        <v>20488.125790794209</v>
      </c>
      <c r="Y401" s="89">
        <v>16951.352582031242</v>
      </c>
      <c r="Z401" s="89">
        <v>429.94370283203131</v>
      </c>
      <c r="AA401" s="89">
        <v>29298.263369140666</v>
      </c>
      <c r="AB401" s="89">
        <v>35096.230649907651</v>
      </c>
      <c r="AC401" s="89">
        <v>29797.009106444162</v>
      </c>
      <c r="AD401" s="89">
        <v>34271.191031250004</v>
      </c>
      <c r="AE401" s="89">
        <v>9378.0730917968704</v>
      </c>
      <c r="AF401" s="89">
        <v>13.431615705131284</v>
      </c>
      <c r="AG401" s="89">
        <v>22635.373593750002</v>
      </c>
      <c r="AH401" s="89">
        <v>35351.219863281236</v>
      </c>
      <c r="AI401" s="89">
        <v>14634.47504882813</v>
      </c>
      <c r="AJ401" s="89">
        <v>225.86918455078217</v>
      </c>
      <c r="AK401" s="89">
        <v>5792.5691492065444</v>
      </c>
      <c r="AL401" s="89">
        <v>18196.679830078112</v>
      </c>
      <c r="AM401" s="89">
        <v>19790.956083062505</v>
      </c>
      <c r="AN401" s="89">
        <v>3680.9506347656297</v>
      </c>
      <c r="AO401" s="89">
        <v>50345.011546874986</v>
      </c>
      <c r="AP401" s="89">
        <v>655.35111509631315</v>
      </c>
      <c r="AQ401" s="89">
        <v>72446.689146195626</v>
      </c>
      <c r="AR401" s="89">
        <v>55692.880532226613</v>
      </c>
      <c r="AS401" s="89">
        <v>49337.808503906257</v>
      </c>
      <c r="AT401" s="89">
        <v>16555.711604549444</v>
      </c>
      <c r="AU401" s="89">
        <v>55670.575819346406</v>
      </c>
      <c r="AV401" s="89">
        <v>23233.638089843713</v>
      </c>
      <c r="AW401" s="89">
        <v>1155.6027186166089</v>
      </c>
      <c r="AX401" s="89">
        <v>36697.332268066413</v>
      </c>
      <c r="AY401" s="89">
        <v>68684.221820312523</v>
      </c>
    </row>
    <row r="402" spans="1:51" x14ac:dyDescent="0.25">
      <c r="A402" s="79">
        <v>43755</v>
      </c>
      <c r="B402" s="80">
        <v>17</v>
      </c>
      <c r="C402" s="89">
        <v>38873.491660156214</v>
      </c>
      <c r="D402" s="89">
        <v>42598.598598281242</v>
      </c>
      <c r="E402" s="89">
        <v>18929.619658203123</v>
      </c>
      <c r="F402" s="89">
        <v>63197.886796875086</v>
      </c>
      <c r="G402" s="89">
        <v>37805.319659712499</v>
      </c>
      <c r="H402" s="89">
        <v>10037.266078843761</v>
      </c>
      <c r="I402" s="89">
        <v>40942.784894531236</v>
      </c>
      <c r="J402" s="89">
        <v>102.91238784790039</v>
      </c>
      <c r="K402" s="89">
        <v>22805.934772406265</v>
      </c>
      <c r="L402" s="89">
        <v>10871.077713187493</v>
      </c>
      <c r="M402" s="89">
        <v>39297.080564976546</v>
      </c>
      <c r="N402" s="89">
        <v>14036.51315429687</v>
      </c>
      <c r="O402" s="89">
        <v>55632.218488781262</v>
      </c>
      <c r="P402" s="89">
        <v>3535.441284295046</v>
      </c>
      <c r="Q402" s="89">
        <v>31.880812168121349</v>
      </c>
      <c r="R402" s="89">
        <v>4753.7012573242191</v>
      </c>
      <c r="S402" s="89">
        <v>47185.4731875</v>
      </c>
      <c r="T402" s="89">
        <v>17966.256937500002</v>
      </c>
      <c r="U402" s="89">
        <v>8372.9880939517025</v>
      </c>
      <c r="V402" s="89">
        <v>57381.744387031227</v>
      </c>
      <c r="W402" s="89">
        <v>5047.5760986328223</v>
      </c>
      <c r="X402" s="89">
        <v>19638.389508118908</v>
      </c>
      <c r="Y402" s="89">
        <v>17251.367722656247</v>
      </c>
      <c r="Z402" s="89">
        <v>394.21390898437505</v>
      </c>
      <c r="AA402" s="89">
        <v>28308.406017578156</v>
      </c>
      <c r="AB402" s="89">
        <v>34503.548083501366</v>
      </c>
      <c r="AC402" s="89">
        <v>28950.119867700581</v>
      </c>
      <c r="AD402" s="89">
        <v>33659.38857421877</v>
      </c>
      <c r="AE402" s="89">
        <v>9564.8302102346643</v>
      </c>
      <c r="AF402" s="89">
        <v>13.431615705131284</v>
      </c>
      <c r="AG402" s="89">
        <v>22759.533839843745</v>
      </c>
      <c r="AH402" s="89">
        <v>35968.653808593765</v>
      </c>
      <c r="AI402" s="89">
        <v>14426.884326171879</v>
      </c>
      <c r="AJ402" s="89">
        <v>227.01198868945295</v>
      </c>
      <c r="AK402" s="89">
        <v>5851.26755067871</v>
      </c>
      <c r="AL402" s="89">
        <v>18276.669511718756</v>
      </c>
      <c r="AM402" s="89">
        <v>19936.807027296913</v>
      </c>
      <c r="AN402" s="89">
        <v>3740.2764160156294</v>
      </c>
      <c r="AO402" s="89">
        <v>49907.524744140617</v>
      </c>
      <c r="AP402" s="89">
        <v>582.52300407573989</v>
      </c>
      <c r="AQ402" s="89">
        <v>71483.024679742419</v>
      </c>
      <c r="AR402" s="89">
        <v>55630.254672851574</v>
      </c>
      <c r="AS402" s="89">
        <v>49184.192773437513</v>
      </c>
      <c r="AT402" s="89">
        <v>17066.605193907522</v>
      </c>
      <c r="AU402" s="89">
        <v>54976.699233408923</v>
      </c>
      <c r="AV402" s="89">
        <v>22993.470753906269</v>
      </c>
      <c r="AW402" s="89">
        <v>1307.9922026585969</v>
      </c>
      <c r="AX402" s="89">
        <v>36616.444199218742</v>
      </c>
      <c r="AY402" s="89">
        <v>67293.433195312478</v>
      </c>
    </row>
    <row r="403" spans="1:51" x14ac:dyDescent="0.25">
      <c r="A403" s="79">
        <v>43755</v>
      </c>
      <c r="B403" s="80">
        <v>18</v>
      </c>
      <c r="C403" s="89">
        <v>37644.224210937515</v>
      </c>
      <c r="D403" s="89">
        <v>40785.406433968754</v>
      </c>
      <c r="E403" s="89">
        <v>18122.81612304689</v>
      </c>
      <c r="F403" s="89">
        <v>61393.459132812459</v>
      </c>
      <c r="G403" s="89">
        <v>34721.939406329046</v>
      </c>
      <c r="H403" s="89">
        <v>9124.0192124375044</v>
      </c>
      <c r="I403" s="89">
        <v>39638.113435546853</v>
      </c>
      <c r="J403" s="89">
        <v>104.1511631011963</v>
      </c>
      <c r="K403" s="89">
        <v>22193.528334796887</v>
      </c>
      <c r="L403" s="89">
        <v>10366.895337062508</v>
      </c>
      <c r="M403" s="89">
        <v>35763.368947799419</v>
      </c>
      <c r="N403" s="89">
        <v>12878.667681640634</v>
      </c>
      <c r="O403" s="89">
        <v>54015.231082937476</v>
      </c>
      <c r="P403" s="89">
        <v>3348.8494075668973</v>
      </c>
      <c r="Q403" s="89">
        <v>32.750527381896973</v>
      </c>
      <c r="R403" s="89">
        <v>4715.6202270507811</v>
      </c>
      <c r="S403" s="89">
        <v>45994.553185546894</v>
      </c>
      <c r="T403" s="89">
        <v>16644.102628906257</v>
      </c>
      <c r="U403" s="89">
        <v>7523.9412891912552</v>
      </c>
      <c r="V403" s="89">
        <v>55934.096860437523</v>
      </c>
      <c r="W403" s="89">
        <v>4832.4271728515596</v>
      </c>
      <c r="X403" s="89">
        <v>17603.565612322531</v>
      </c>
      <c r="Y403" s="89">
        <v>16002.149605468741</v>
      </c>
      <c r="Z403" s="89">
        <v>398.34338685302725</v>
      </c>
      <c r="AA403" s="89">
        <v>26437.722119140606</v>
      </c>
      <c r="AB403" s="89">
        <v>32970.878649907601</v>
      </c>
      <c r="AC403" s="89">
        <v>27510.917920223226</v>
      </c>
      <c r="AD403" s="89">
        <v>33125.159523437498</v>
      </c>
      <c r="AE403" s="89">
        <v>9328.6799804687416</v>
      </c>
      <c r="AF403" s="89">
        <v>13.431615705131284</v>
      </c>
      <c r="AG403" s="89">
        <v>21649.4808671875</v>
      </c>
      <c r="AH403" s="89">
        <v>36338.578726562548</v>
      </c>
      <c r="AI403" s="89">
        <v>13763.136914062499</v>
      </c>
      <c r="AJ403" s="89">
        <v>158.72733190820315</v>
      </c>
      <c r="AK403" s="89">
        <v>5544.2550943103015</v>
      </c>
      <c r="AL403" s="89">
        <v>18362.214300781248</v>
      </c>
      <c r="AM403" s="89">
        <v>19581.416114234395</v>
      </c>
      <c r="AN403" s="89">
        <v>3740.2910644531203</v>
      </c>
      <c r="AO403" s="89">
        <v>48045.866731445327</v>
      </c>
      <c r="AP403" s="89">
        <v>597.50926783632099</v>
      </c>
      <c r="AQ403" s="89">
        <v>69318.617385617486</v>
      </c>
      <c r="AR403" s="89">
        <v>52537.087533203121</v>
      </c>
      <c r="AS403" s="89">
        <v>48568.599703125015</v>
      </c>
      <c r="AT403" s="89">
        <v>15947.149280179123</v>
      </c>
      <c r="AU403" s="89">
        <v>53401.03743262768</v>
      </c>
      <c r="AV403" s="89">
        <v>22495.184363281242</v>
      </c>
      <c r="AW403" s="89">
        <v>1045.4780719528849</v>
      </c>
      <c r="AX403" s="89">
        <v>36285.533505859385</v>
      </c>
      <c r="AY403" s="89">
        <v>65157.208749999954</v>
      </c>
    </row>
    <row r="404" spans="1:51" x14ac:dyDescent="0.25">
      <c r="A404" s="79">
        <v>43755</v>
      </c>
      <c r="B404" s="80">
        <v>19</v>
      </c>
      <c r="C404" s="89">
        <v>35560.72486718755</v>
      </c>
      <c r="D404" s="89">
        <v>38497.688086281247</v>
      </c>
      <c r="E404" s="89">
        <v>17073.120664062517</v>
      </c>
      <c r="F404" s="89">
        <v>59574.322699218756</v>
      </c>
      <c r="G404" s="89">
        <v>31643.53077972426</v>
      </c>
      <c r="H404" s="89">
        <v>7815.868191781251</v>
      </c>
      <c r="I404" s="89">
        <v>37449.089547851567</v>
      </c>
      <c r="J404" s="89">
        <v>113.64288330078121</v>
      </c>
      <c r="K404" s="89">
        <v>20432.735907093767</v>
      </c>
      <c r="L404" s="89">
        <v>9410.0042270546746</v>
      </c>
      <c r="M404" s="89">
        <v>32052.208718712282</v>
      </c>
      <c r="N404" s="89">
        <v>11600.550130859368</v>
      </c>
      <c r="O404" s="89">
        <v>50983.522077296882</v>
      </c>
      <c r="P404" s="89">
        <v>3689.7679125641898</v>
      </c>
      <c r="Q404" s="89">
        <v>33.855843544006348</v>
      </c>
      <c r="R404" s="89">
        <v>4708.5856323242169</v>
      </c>
      <c r="S404" s="89">
        <v>44427.238138671899</v>
      </c>
      <c r="T404" s="89">
        <v>16004.142007812508</v>
      </c>
      <c r="U404" s="89">
        <v>6863.6669889564537</v>
      </c>
      <c r="V404" s="89">
        <v>55680.470886093768</v>
      </c>
      <c r="W404" s="89">
        <v>4574.7741699218705</v>
      </c>
      <c r="X404" s="89">
        <v>15963.638978189547</v>
      </c>
      <c r="Y404" s="89">
        <v>15264.969503906246</v>
      </c>
      <c r="Z404" s="89">
        <v>391.8551223327637</v>
      </c>
      <c r="AA404" s="89">
        <v>25325.34148046872</v>
      </c>
      <c r="AB404" s="89">
        <v>29900.136890141988</v>
      </c>
      <c r="AC404" s="89">
        <v>26240.711193818643</v>
      </c>
      <c r="AD404" s="89">
        <v>33294.098316406235</v>
      </c>
      <c r="AE404" s="89">
        <v>8575.4086974431248</v>
      </c>
      <c r="AF404" s="89">
        <v>13.431615705131284</v>
      </c>
      <c r="AG404" s="89">
        <v>21431.848074218746</v>
      </c>
      <c r="AH404" s="89">
        <v>37181.020996093765</v>
      </c>
      <c r="AI404" s="89">
        <v>12804.825976562488</v>
      </c>
      <c r="AJ404" s="89">
        <v>121.28847190624998</v>
      </c>
      <c r="AK404" s="89">
        <v>4937.2760771405065</v>
      </c>
      <c r="AL404" s="89">
        <v>19169.381613281239</v>
      </c>
      <c r="AM404" s="89">
        <v>18952.33612043754</v>
      </c>
      <c r="AN404" s="89">
        <v>3958.2952148437635</v>
      </c>
      <c r="AO404" s="89">
        <v>45462.558634765635</v>
      </c>
      <c r="AP404" s="89">
        <v>797.21384187589774</v>
      </c>
      <c r="AQ404" s="89">
        <v>64432.404667164359</v>
      </c>
      <c r="AR404" s="89">
        <v>48192.907580566411</v>
      </c>
      <c r="AS404" s="89">
        <v>48616.751009765656</v>
      </c>
      <c r="AT404" s="89">
        <v>14564.124401378749</v>
      </c>
      <c r="AU404" s="89">
        <v>51633.32274317454</v>
      </c>
      <c r="AV404" s="89">
        <v>22739.192539062489</v>
      </c>
      <c r="AW404" s="89">
        <v>168.07411310492597</v>
      </c>
      <c r="AX404" s="89">
        <v>36917.029511718778</v>
      </c>
      <c r="AY404" s="89">
        <v>59207.847851562525</v>
      </c>
    </row>
    <row r="405" spans="1:51" x14ac:dyDescent="0.25">
      <c r="A405" s="79">
        <v>43755</v>
      </c>
      <c r="B405" s="80">
        <v>20</v>
      </c>
      <c r="C405" s="89">
        <v>35158.287203125023</v>
      </c>
      <c r="D405" s="89">
        <v>38882.067461593746</v>
      </c>
      <c r="E405" s="89">
        <v>17551.586025390625</v>
      </c>
      <c r="F405" s="89">
        <v>59403.616183593738</v>
      </c>
      <c r="G405" s="89">
        <v>32080.648061587617</v>
      </c>
      <c r="H405" s="89">
        <v>6705.1693833437566</v>
      </c>
      <c r="I405" s="89">
        <v>35628.901896484364</v>
      </c>
      <c r="J405" s="89">
        <v>117.6576137542725</v>
      </c>
      <c r="K405" s="89">
        <v>20359.667739906272</v>
      </c>
      <c r="L405" s="89">
        <v>9281.5855032265536</v>
      </c>
      <c r="M405" s="89">
        <v>30210.43260703918</v>
      </c>
      <c r="N405" s="89">
        <v>12040.926185546874</v>
      </c>
      <c r="O405" s="89">
        <v>49493.923049328121</v>
      </c>
      <c r="P405" s="89">
        <v>3026.3697908619206</v>
      </c>
      <c r="Q405" s="89">
        <v>34.885335922241211</v>
      </c>
      <c r="R405" s="89">
        <v>5189.31494140625</v>
      </c>
      <c r="S405" s="89">
        <v>46784.485980468744</v>
      </c>
      <c r="T405" s="89">
        <v>16087.227835937509</v>
      </c>
      <c r="U405" s="89">
        <v>7165.8952004375515</v>
      </c>
      <c r="V405" s="89">
        <v>59199.17940046874</v>
      </c>
      <c r="W405" s="89">
        <v>4442.6043212890609</v>
      </c>
      <c r="X405" s="89">
        <v>15508.88913569838</v>
      </c>
      <c r="Y405" s="89">
        <v>15500.333769531244</v>
      </c>
      <c r="Z405" s="89">
        <v>381.59208673706047</v>
      </c>
      <c r="AA405" s="89">
        <v>26545.410347656267</v>
      </c>
      <c r="AB405" s="89">
        <v>27385.552194829466</v>
      </c>
      <c r="AC405" s="89">
        <v>26521.947959564197</v>
      </c>
      <c r="AD405" s="89">
        <v>35614.363105468714</v>
      </c>
      <c r="AE405" s="89">
        <v>8996.5050117187438</v>
      </c>
      <c r="AF405" s="89">
        <v>13.431615705131284</v>
      </c>
      <c r="AG405" s="89">
        <v>22436.300917968751</v>
      </c>
      <c r="AH405" s="89">
        <v>41304.698152343713</v>
      </c>
      <c r="AI405" s="89">
        <v>13014.033203125011</v>
      </c>
      <c r="AJ405" s="89">
        <v>121.84281169921923</v>
      </c>
      <c r="AK405" s="89">
        <v>4877.181938990756</v>
      </c>
      <c r="AL405" s="89">
        <v>21283.654542968769</v>
      </c>
      <c r="AM405" s="89">
        <v>19336.396407218759</v>
      </c>
      <c r="AN405" s="89">
        <v>4420.7564453125106</v>
      </c>
      <c r="AO405" s="89">
        <v>45211.243475585936</v>
      </c>
      <c r="AP405" s="89">
        <v>365.6856185863877</v>
      </c>
      <c r="AQ405" s="89">
        <v>60225.467346758065</v>
      </c>
      <c r="AR405" s="89">
        <v>47763.175170410155</v>
      </c>
      <c r="AS405" s="89">
        <v>52343.044154296855</v>
      </c>
      <c r="AT405" s="89">
        <v>10034.096881721334</v>
      </c>
      <c r="AU405" s="89">
        <v>52682.992704112054</v>
      </c>
      <c r="AV405" s="89">
        <v>24521.149421874969</v>
      </c>
      <c r="AW405" s="89">
        <v>489.82183182787639</v>
      </c>
      <c r="AX405" s="89">
        <v>40560.363835449207</v>
      </c>
      <c r="AY405" s="89">
        <v>53714.287570312401</v>
      </c>
    </row>
    <row r="406" spans="1:51" x14ac:dyDescent="0.25">
      <c r="A406" s="79">
        <v>43755</v>
      </c>
      <c r="B406" s="80">
        <v>21</v>
      </c>
      <c r="C406" s="89">
        <v>39166.428011718723</v>
      </c>
      <c r="D406" s="89">
        <v>44855.572250375</v>
      </c>
      <c r="E406" s="89">
        <v>21857.817431640622</v>
      </c>
      <c r="F406" s="89">
        <v>67052.642249999975</v>
      </c>
      <c r="G406" s="89">
        <v>37744.852871093724</v>
      </c>
      <c r="H406" s="89">
        <v>6771.7634149531386</v>
      </c>
      <c r="I406" s="89">
        <v>35513.354782226554</v>
      </c>
      <c r="J406" s="89">
        <v>135.53844833374032</v>
      </c>
      <c r="K406" s="89">
        <v>22643.184428031265</v>
      </c>
      <c r="L406" s="89">
        <v>9566.6595266406421</v>
      </c>
      <c r="M406" s="89">
        <v>32178.380424698949</v>
      </c>
      <c r="N406" s="89">
        <v>14457.937326171881</v>
      </c>
      <c r="O406" s="89">
        <v>53259.787354343716</v>
      </c>
      <c r="P406" s="89">
        <v>3058.0135958892843</v>
      </c>
      <c r="Q406" s="89">
        <v>36.353534698486328</v>
      </c>
      <c r="R406" s="89">
        <v>6860.8685791015732</v>
      </c>
      <c r="S406" s="89">
        <v>56084.139732421871</v>
      </c>
      <c r="T406" s="89">
        <v>19956.438060546876</v>
      </c>
      <c r="U406" s="89">
        <v>9570.1170365791368</v>
      </c>
      <c r="V406" s="89">
        <v>72607.634570093767</v>
      </c>
      <c r="W406" s="89">
        <v>4959.3093261718886</v>
      </c>
      <c r="X406" s="89">
        <v>16883.106675044754</v>
      </c>
      <c r="Y406" s="89">
        <v>16898.539285156246</v>
      </c>
      <c r="Z406" s="89">
        <v>381.9832480712891</v>
      </c>
      <c r="AA406" s="89">
        <v>31648.953201171887</v>
      </c>
      <c r="AB406" s="89">
        <v>26046.569511235724</v>
      </c>
      <c r="AC406" s="89">
        <v>30998.869372950725</v>
      </c>
      <c r="AD406" s="89">
        <v>44358.737058593761</v>
      </c>
      <c r="AE406" s="89">
        <v>11058.592607421881</v>
      </c>
      <c r="AF406" s="89">
        <v>13.431615705131284</v>
      </c>
      <c r="AG406" s="89">
        <v>26796.443226562493</v>
      </c>
      <c r="AH406" s="89">
        <v>52319.797890624992</v>
      </c>
      <c r="AI406" s="89">
        <v>14866.4703125</v>
      </c>
      <c r="AJ406" s="89">
        <v>89.474079943359072</v>
      </c>
      <c r="AK406" s="89">
        <v>5240.5509017944287</v>
      </c>
      <c r="AL406" s="89">
        <v>25696.109732421857</v>
      </c>
      <c r="AM406" s="89">
        <v>23153.882942296899</v>
      </c>
      <c r="AN406" s="89">
        <v>5613.6281738281305</v>
      </c>
      <c r="AO406" s="89">
        <v>51349.814924804676</v>
      </c>
      <c r="AP406" s="89">
        <v>449.89596532895985</v>
      </c>
      <c r="AQ406" s="89">
        <v>58412.143080586087</v>
      </c>
      <c r="AR406" s="89">
        <v>54496.273593017548</v>
      </c>
      <c r="AS406" s="89">
        <v>62027.565068359385</v>
      </c>
      <c r="AT406" s="89">
        <v>-3147.7298908557946</v>
      </c>
      <c r="AU406" s="89">
        <v>60868.945733408938</v>
      </c>
      <c r="AV406" s="89">
        <v>31453.359402343758</v>
      </c>
      <c r="AW406" s="89">
        <v>1140.0289610682441</v>
      </c>
      <c r="AX406" s="89">
        <v>51222.970825195276</v>
      </c>
      <c r="AY406" s="89">
        <v>51864.978142578046</v>
      </c>
    </row>
    <row r="407" spans="1:51" x14ac:dyDescent="0.25">
      <c r="A407" s="79">
        <v>43755</v>
      </c>
      <c r="B407" s="80">
        <v>22</v>
      </c>
      <c r="C407" s="89">
        <v>38008.136402343742</v>
      </c>
      <c r="D407" s="89">
        <v>45054.613936624999</v>
      </c>
      <c r="E407" s="89">
        <v>22469.9259863281</v>
      </c>
      <c r="F407" s="89">
        <v>65488.661175781293</v>
      </c>
      <c r="G407" s="89">
        <v>38082.877937500001</v>
      </c>
      <c r="H407" s="89">
        <v>6607.7005550781241</v>
      </c>
      <c r="I407" s="89">
        <v>33165.327304687497</v>
      </c>
      <c r="J407" s="89">
        <v>132.80005645751962</v>
      </c>
      <c r="K407" s="89">
        <v>22985.456608046883</v>
      </c>
      <c r="L407" s="89">
        <v>9850.2348204921782</v>
      </c>
      <c r="M407" s="89">
        <v>32771.077826662651</v>
      </c>
      <c r="N407" s="89">
        <v>14616.660638671889</v>
      </c>
      <c r="O407" s="89">
        <v>52597.443287406262</v>
      </c>
      <c r="P407" s="89">
        <v>2995.559085523224</v>
      </c>
      <c r="Q407" s="89">
        <v>35.731029510498047</v>
      </c>
      <c r="R407" s="89">
        <v>7173.698461914063</v>
      </c>
      <c r="S407" s="89">
        <v>57638.246539062529</v>
      </c>
      <c r="T407" s="89">
        <v>19266.353914062507</v>
      </c>
      <c r="U407" s="89">
        <v>9518.3269530277412</v>
      </c>
      <c r="V407" s="89">
        <v>74473.375277906162</v>
      </c>
      <c r="W407" s="89">
        <v>5326.1281249999902</v>
      </c>
      <c r="X407" s="89">
        <v>17239.985846048756</v>
      </c>
      <c r="Y407" s="89">
        <v>16230.747457031241</v>
      </c>
      <c r="Z407" s="89">
        <v>376.59418182373048</v>
      </c>
      <c r="AA407" s="89">
        <v>32057.619416015605</v>
      </c>
      <c r="AB407" s="89">
        <v>23593.495204595092</v>
      </c>
      <c r="AC407" s="89">
        <v>30795.571022413682</v>
      </c>
      <c r="AD407" s="89">
        <v>45990.641484375003</v>
      </c>
      <c r="AE407" s="89">
        <v>11691.086785156285</v>
      </c>
      <c r="AF407" s="89">
        <v>13.431615705131284</v>
      </c>
      <c r="AG407" s="89">
        <v>27257.475277343758</v>
      </c>
      <c r="AH407" s="89">
        <v>53575.63508593748</v>
      </c>
      <c r="AI407" s="89">
        <v>14669.08813476563</v>
      </c>
      <c r="AJ407" s="89">
        <v>75.630774769531172</v>
      </c>
      <c r="AK407" s="89">
        <v>5179.5282257080071</v>
      </c>
      <c r="AL407" s="89">
        <v>26185.554259765628</v>
      </c>
      <c r="AM407" s="89">
        <v>23165.918196734376</v>
      </c>
      <c r="AN407" s="89">
        <v>5752.1459472656315</v>
      </c>
      <c r="AO407" s="89">
        <v>51637.28070849611</v>
      </c>
      <c r="AP407" s="89">
        <v>385.37193322753791</v>
      </c>
      <c r="AQ407" s="89">
        <v>54757.303510586178</v>
      </c>
      <c r="AR407" s="89">
        <v>55155.793412109306</v>
      </c>
      <c r="AS407" s="89">
        <v>63086.967453124991</v>
      </c>
      <c r="AT407" s="89">
        <v>15211.928990192899</v>
      </c>
      <c r="AU407" s="89">
        <v>61127.485045908943</v>
      </c>
      <c r="AV407" s="89">
        <v>32986.126992187506</v>
      </c>
      <c r="AW407" s="89">
        <v>1888.2528182512219</v>
      </c>
      <c r="AX407" s="89">
        <v>53158.225065917984</v>
      </c>
      <c r="AY407" s="89">
        <v>49025.325507812529</v>
      </c>
    </row>
    <row r="408" spans="1:51" x14ac:dyDescent="0.25">
      <c r="A408" s="79">
        <v>43755</v>
      </c>
      <c r="B408" s="80">
        <v>23</v>
      </c>
      <c r="C408" s="89">
        <v>34506.550861328084</v>
      </c>
      <c r="D408" s="89">
        <v>42276.843320500004</v>
      </c>
      <c r="E408" s="89">
        <v>20977.853115234378</v>
      </c>
      <c r="F408" s="89">
        <v>59358.561550781262</v>
      </c>
      <c r="G408" s="89">
        <v>34340.127539062545</v>
      </c>
      <c r="H408" s="89">
        <v>6371.2370420312518</v>
      </c>
      <c r="I408" s="89">
        <v>29579.196953613293</v>
      </c>
      <c r="J408" s="89">
        <v>117.68412399291989</v>
      </c>
      <c r="K408" s="89">
        <v>21792.033663515642</v>
      </c>
      <c r="L408" s="89">
        <v>8997.3876830390745</v>
      </c>
      <c r="M408" s="89">
        <v>32555.622916672626</v>
      </c>
      <c r="N408" s="89">
        <v>13666.023441406251</v>
      </c>
      <c r="O408" s="89">
        <v>48577.223620859382</v>
      </c>
      <c r="P408" s="89">
        <v>2868.5424094479927</v>
      </c>
      <c r="Q408" s="89">
        <v>33.670586585998528</v>
      </c>
      <c r="R408" s="89">
        <v>6870.2905761718721</v>
      </c>
      <c r="S408" s="89">
        <v>54891.574443359365</v>
      </c>
      <c r="T408" s="89">
        <v>17190.103664062481</v>
      </c>
      <c r="U408" s="89">
        <v>8677.1843761806595</v>
      </c>
      <c r="V408" s="89">
        <v>70394.434832749947</v>
      </c>
      <c r="W408" s="89">
        <v>4966.7090087890601</v>
      </c>
      <c r="X408" s="89">
        <v>16108.574845151674</v>
      </c>
      <c r="Y408" s="89">
        <v>15052.109703124999</v>
      </c>
      <c r="Z408" s="89">
        <v>401.66484232177726</v>
      </c>
      <c r="AA408" s="89">
        <v>29755.621666015635</v>
      </c>
      <c r="AB408" s="89">
        <v>20946.202837407578</v>
      </c>
      <c r="AC408" s="89">
        <v>28231.154942462588</v>
      </c>
      <c r="AD408" s="89">
        <v>43528.472324218783</v>
      </c>
      <c r="AE408" s="89">
        <v>11004.893405273438</v>
      </c>
      <c r="AF408" s="89">
        <v>13.431615705131284</v>
      </c>
      <c r="AG408" s="89">
        <v>25598.717148437507</v>
      </c>
      <c r="AH408" s="89">
        <v>51453.499070312493</v>
      </c>
      <c r="AI408" s="89">
        <v>12992.80454101563</v>
      </c>
      <c r="AJ408" s="89">
        <v>75.862216650390224</v>
      </c>
      <c r="AK408" s="89">
        <v>4798.1390350341853</v>
      </c>
      <c r="AL408" s="89">
        <v>24782.473433593772</v>
      </c>
      <c r="AM408" s="89">
        <v>21768.595035203118</v>
      </c>
      <c r="AN408" s="89">
        <v>5245.5510253906286</v>
      </c>
      <c r="AO408" s="89">
        <v>48553.437903808561</v>
      </c>
      <c r="AP408" s="89">
        <v>348.16747583007782</v>
      </c>
      <c r="AQ408" s="89">
        <v>49516.310632718996</v>
      </c>
      <c r="AR408" s="89">
        <v>52002.310162597714</v>
      </c>
      <c r="AS408" s="89">
        <v>59395.086207031236</v>
      </c>
      <c r="AT408" s="89">
        <v>14894.008142222205</v>
      </c>
      <c r="AU408" s="89">
        <v>56942.043370127671</v>
      </c>
      <c r="AV408" s="89">
        <v>31192.141718749983</v>
      </c>
      <c r="AW408" s="89">
        <v>2428.6414271000735</v>
      </c>
      <c r="AX408" s="89">
        <v>50523.686740722682</v>
      </c>
      <c r="AY408" s="89">
        <v>44780.883484374994</v>
      </c>
    </row>
    <row r="409" spans="1:51" x14ac:dyDescent="0.25">
      <c r="A409" s="79">
        <v>43755</v>
      </c>
      <c r="B409" s="80">
        <v>24</v>
      </c>
      <c r="C409" s="89">
        <v>30469.123115234455</v>
      </c>
      <c r="D409" s="89">
        <v>37010.895769593742</v>
      </c>
      <c r="E409" s="89">
        <v>18305.249892578122</v>
      </c>
      <c r="F409" s="89">
        <v>51810.25677343749</v>
      </c>
      <c r="G409" s="89">
        <v>29453.795310546891</v>
      </c>
      <c r="H409" s="89">
        <v>6241.9635077656212</v>
      </c>
      <c r="I409" s="89">
        <v>26098.672776855463</v>
      </c>
      <c r="J409" s="89">
        <v>101.81422233581549</v>
      </c>
      <c r="K409" s="89">
        <v>18993.690270953128</v>
      </c>
      <c r="L409" s="89">
        <v>8508.0907064765688</v>
      </c>
      <c r="M409" s="89">
        <v>30579.736367390637</v>
      </c>
      <c r="N409" s="89">
        <v>12127.349107421869</v>
      </c>
      <c r="O409" s="89">
        <v>42869.134049679698</v>
      </c>
      <c r="P409" s="89">
        <v>2578.8337329950436</v>
      </c>
      <c r="Q409" s="89">
        <v>32.959329605102546</v>
      </c>
      <c r="R409" s="89">
        <v>6135.7982666015723</v>
      </c>
      <c r="S409" s="89">
        <v>48473.678542968759</v>
      </c>
      <c r="T409" s="89">
        <v>15074.549541015636</v>
      </c>
      <c r="U409" s="89">
        <v>7703.8806927909673</v>
      </c>
      <c r="V409" s="89">
        <v>61741.011926343766</v>
      </c>
      <c r="W409" s="89">
        <v>4793.7491699218699</v>
      </c>
      <c r="X409" s="89">
        <v>14729.181153621317</v>
      </c>
      <c r="Y409" s="89">
        <v>13708.869972656252</v>
      </c>
      <c r="Z409" s="89">
        <v>356.46125515747065</v>
      </c>
      <c r="AA409" s="89">
        <v>25948.618681640644</v>
      </c>
      <c r="AB409" s="89">
        <v>18542.26326514201</v>
      </c>
      <c r="AC409" s="89">
        <v>25033.108978092976</v>
      </c>
      <c r="AD409" s="89">
        <v>37921.12984765623</v>
      </c>
      <c r="AE409" s="89">
        <v>10372.396032226583</v>
      </c>
      <c r="AF409" s="89">
        <v>13.431615705131284</v>
      </c>
      <c r="AG409" s="89">
        <v>22390.892128906245</v>
      </c>
      <c r="AH409" s="89">
        <v>42432.559031250006</v>
      </c>
      <c r="AI409" s="89">
        <v>11527.33920898438</v>
      </c>
      <c r="AJ409" s="89">
        <v>72.714316669922113</v>
      </c>
      <c r="AK409" s="89">
        <v>4265.9214859008725</v>
      </c>
      <c r="AL409" s="89">
        <v>21495.821277343763</v>
      </c>
      <c r="AM409" s="89">
        <v>19304.614492703146</v>
      </c>
      <c r="AN409" s="89">
        <v>4373.5976562500127</v>
      </c>
      <c r="AO409" s="89">
        <v>42950.318153320281</v>
      </c>
      <c r="AP409" s="89">
        <v>289.47971704101496</v>
      </c>
      <c r="AQ409" s="89">
        <v>45136.256205929974</v>
      </c>
      <c r="AR409" s="89">
        <v>46251.4019804688</v>
      </c>
      <c r="AS409" s="89">
        <v>51991.509480468776</v>
      </c>
      <c r="AT409" s="89">
        <v>14070.946326712001</v>
      </c>
      <c r="AU409" s="89">
        <v>50438.234073252694</v>
      </c>
      <c r="AV409" s="89">
        <v>27581.35760937498</v>
      </c>
      <c r="AW409" s="89">
        <v>4494.6573625865021</v>
      </c>
      <c r="AX409" s="89">
        <v>44423.165205078149</v>
      </c>
      <c r="AY409" s="89">
        <v>39808.268160156251</v>
      </c>
    </row>
    <row r="410" spans="1:51" x14ac:dyDescent="0.25">
      <c r="A410" s="79">
        <v>43756</v>
      </c>
      <c r="B410" s="80">
        <v>1</v>
      </c>
      <c r="C410" s="89">
        <v>26865.602900390619</v>
      </c>
      <c r="D410" s="89">
        <v>31790.426761625</v>
      </c>
      <c r="E410" s="89">
        <v>15721.73285156249</v>
      </c>
      <c r="F410" s="89">
        <v>45026.834949218734</v>
      </c>
      <c r="G410" s="89">
        <v>24892.875890624957</v>
      </c>
      <c r="H410" s="89">
        <v>5824.0002531406344</v>
      </c>
      <c r="I410" s="89">
        <v>23083.466802246112</v>
      </c>
      <c r="J410" s="89">
        <v>88.697622299194393</v>
      </c>
      <c r="K410" s="89">
        <v>16431.051861390639</v>
      </c>
      <c r="L410" s="89">
        <v>8153.1086192343719</v>
      </c>
      <c r="M410" s="89">
        <v>28326.224434438529</v>
      </c>
      <c r="N410" s="89">
        <v>11020.75743359375</v>
      </c>
      <c r="O410" s="89">
        <v>37137.76944623435</v>
      </c>
      <c r="P410" s="89">
        <v>2212.0922838176407</v>
      </c>
      <c r="Q410" s="89">
        <v>32.54472017288208</v>
      </c>
      <c r="R410" s="89">
        <v>5023.3640502929693</v>
      </c>
      <c r="S410" s="89">
        <v>40840.578441406258</v>
      </c>
      <c r="T410" s="89">
        <v>13427.443387695332</v>
      </c>
      <c r="U410" s="89">
        <v>6756.8454854736483</v>
      </c>
      <c r="V410" s="89">
        <v>52435.88195996877</v>
      </c>
      <c r="W410" s="89">
        <v>4332.8506103515592</v>
      </c>
      <c r="X410" s="89">
        <v>13992.600740072821</v>
      </c>
      <c r="Y410" s="89">
        <v>12140.844804687493</v>
      </c>
      <c r="Z410" s="89">
        <v>346.40719795532226</v>
      </c>
      <c r="AA410" s="89">
        <v>21789.750244140676</v>
      </c>
      <c r="AB410" s="89">
        <v>16941.470437016989</v>
      </c>
      <c r="AC410" s="89">
        <v>22052.369037444318</v>
      </c>
      <c r="AD410" s="89">
        <v>31704.870199218742</v>
      </c>
      <c r="AE410" s="89">
        <v>9297.3754980468693</v>
      </c>
      <c r="AF410" s="89">
        <v>13.431615705131284</v>
      </c>
      <c r="AG410" s="89">
        <v>18489.743906249991</v>
      </c>
      <c r="AH410" s="89">
        <v>33655.277699218728</v>
      </c>
      <c r="AI410" s="89">
        <v>10297.751025390631</v>
      </c>
      <c r="AJ410" s="89">
        <v>66.388438287109068</v>
      </c>
      <c r="AK410" s="89">
        <v>4007.5564956665075</v>
      </c>
      <c r="AL410" s="89">
        <v>17499.997166015637</v>
      </c>
      <c r="AM410" s="89">
        <v>16170.523390210914</v>
      </c>
      <c r="AN410" s="89">
        <v>3347.9248535156221</v>
      </c>
      <c r="AO410" s="89">
        <v>36847.043957031281</v>
      </c>
      <c r="AP410" s="89">
        <v>209.80252124023411</v>
      </c>
      <c r="AQ410" s="89">
        <v>40512.07105275806</v>
      </c>
      <c r="AR410" s="89">
        <v>40083.024099121125</v>
      </c>
      <c r="AS410" s="89">
        <v>43334.709410156283</v>
      </c>
      <c r="AT410" s="89">
        <v>13297.937945515643</v>
      </c>
      <c r="AU410" s="89">
        <v>43153.832641612084</v>
      </c>
      <c r="AV410" s="89">
        <v>23733.565683593726</v>
      </c>
      <c r="AW410" s="89">
        <v>4683.3788568046166</v>
      </c>
      <c r="AX410" s="89">
        <v>36301.433754882812</v>
      </c>
      <c r="AY410" s="89">
        <v>36534.097611328099</v>
      </c>
    </row>
    <row r="411" spans="1:51" x14ac:dyDescent="0.25">
      <c r="A411" s="79">
        <v>43756</v>
      </c>
      <c r="B411" s="80">
        <v>2</v>
      </c>
      <c r="C411" s="89">
        <v>24366.412500000013</v>
      </c>
      <c r="D411" s="89">
        <v>27819.336187374993</v>
      </c>
      <c r="E411" s="89">
        <v>13638.281992187533</v>
      </c>
      <c r="F411" s="89">
        <v>40209.934550781218</v>
      </c>
      <c r="G411" s="89">
        <v>21689.508916015606</v>
      </c>
      <c r="H411" s="89">
        <v>6048.3224864062422</v>
      </c>
      <c r="I411" s="89">
        <v>20511.205603027342</v>
      </c>
      <c r="J411" s="89">
        <v>79.951946258544893</v>
      </c>
      <c r="K411" s="89">
        <v>14470.679000664068</v>
      </c>
      <c r="L411" s="89">
        <v>7802.7542755468921</v>
      </c>
      <c r="M411" s="89">
        <v>26850.481598095714</v>
      </c>
      <c r="N411" s="89">
        <v>10018.777886718737</v>
      </c>
      <c r="O411" s="89">
        <v>32758.535665671854</v>
      </c>
      <c r="P411" s="89">
        <v>2132.0628288198586</v>
      </c>
      <c r="Q411" s="89">
        <v>31.372976779937748</v>
      </c>
      <c r="R411" s="89">
        <v>4278.8996459960945</v>
      </c>
      <c r="S411" s="89">
        <v>34648.483942382794</v>
      </c>
      <c r="T411" s="89">
        <v>12108.386623046878</v>
      </c>
      <c r="U411" s="89">
        <v>5931.9089582023726</v>
      </c>
      <c r="V411" s="89">
        <v>45037.431922734322</v>
      </c>
      <c r="W411" s="89">
        <v>3847.3258300781304</v>
      </c>
      <c r="X411" s="89">
        <v>13367.128366155614</v>
      </c>
      <c r="Y411" s="89">
        <v>10698.776566406257</v>
      </c>
      <c r="Z411" s="89">
        <v>331.49313193969726</v>
      </c>
      <c r="AA411" s="89">
        <v>18154.214440429681</v>
      </c>
      <c r="AB411" s="89">
        <v>15615.535332524792</v>
      </c>
      <c r="AC411" s="89">
        <v>19549.80947696228</v>
      </c>
      <c r="AD411" s="89">
        <v>27044.416265625005</v>
      </c>
      <c r="AE411" s="89">
        <v>8191.6938701171766</v>
      </c>
      <c r="AF411" s="89">
        <v>13.431615705131284</v>
      </c>
      <c r="AG411" s="89">
        <v>15614.142968749993</v>
      </c>
      <c r="AH411" s="89">
        <v>27748.427839843738</v>
      </c>
      <c r="AI411" s="89">
        <v>9124.25</v>
      </c>
      <c r="AJ411" s="89">
        <v>66.95234782421926</v>
      </c>
      <c r="AK411" s="89">
        <v>3796.0063079833981</v>
      </c>
      <c r="AL411" s="89">
        <v>14427.753218749998</v>
      </c>
      <c r="AM411" s="89">
        <v>13839.526842257816</v>
      </c>
      <c r="AN411" s="89">
        <v>2585.8995605468699</v>
      </c>
      <c r="AO411" s="89">
        <v>32008.232115722643</v>
      </c>
      <c r="AP411" s="89">
        <v>234.89783081054691</v>
      </c>
      <c r="AQ411" s="89">
        <v>36885.794279000234</v>
      </c>
      <c r="AR411" s="89">
        <v>35237.547491943318</v>
      </c>
      <c r="AS411" s="89">
        <v>36104.239105468732</v>
      </c>
      <c r="AT411" s="89">
        <v>11834.776698469965</v>
      </c>
      <c r="AU411" s="89">
        <v>37758.49440137764</v>
      </c>
      <c r="AV411" s="89">
        <v>20066.129191406224</v>
      </c>
      <c r="AW411" s="89">
        <v>3623.7894261253728</v>
      </c>
      <c r="AX411" s="89">
        <v>30063.600064697272</v>
      </c>
      <c r="AY411" s="89">
        <v>33367.30784375003</v>
      </c>
    </row>
    <row r="412" spans="1:51" x14ac:dyDescent="0.25">
      <c r="A412" s="79">
        <v>43756</v>
      </c>
      <c r="B412" s="80">
        <v>3</v>
      </c>
      <c r="C412" s="89">
        <v>23005.129402343802</v>
      </c>
      <c r="D412" s="89">
        <v>25322.713707187493</v>
      </c>
      <c r="E412" s="89">
        <v>12565.711586914065</v>
      </c>
      <c r="F412" s="89">
        <v>37386.370833984394</v>
      </c>
      <c r="G412" s="89">
        <v>19457.888798828109</v>
      </c>
      <c r="H412" s="89">
        <v>6136.4444411875229</v>
      </c>
      <c r="I412" s="89">
        <v>19031.906203125007</v>
      </c>
      <c r="J412" s="89">
        <v>73.219448089599595</v>
      </c>
      <c r="K412" s="89">
        <v>13104.041753734391</v>
      </c>
      <c r="L412" s="89">
        <v>7338.7434031406274</v>
      </c>
      <c r="M412" s="89">
        <v>26044.045252679618</v>
      </c>
      <c r="N412" s="89">
        <v>9262.6059453125145</v>
      </c>
      <c r="O412" s="89">
        <v>30142.755606554667</v>
      </c>
      <c r="P412" s="89">
        <v>1930.7892413059574</v>
      </c>
      <c r="Q412" s="89">
        <v>30.81207704544067</v>
      </c>
      <c r="R412" s="89">
        <v>3798.0912597656247</v>
      </c>
      <c r="S412" s="89">
        <v>30925.198437500017</v>
      </c>
      <c r="T412" s="89">
        <v>11359.407125976559</v>
      </c>
      <c r="U412" s="89">
        <v>5786.60897578811</v>
      </c>
      <c r="V412" s="89">
        <v>41108.214746531259</v>
      </c>
      <c r="W412" s="89">
        <v>3835.745336914059</v>
      </c>
      <c r="X412" s="89">
        <v>12507.43409310509</v>
      </c>
      <c r="Y412" s="89">
        <v>10322.520203125006</v>
      </c>
      <c r="Z412" s="89">
        <v>326.87332961425784</v>
      </c>
      <c r="AA412" s="89">
        <v>16309.664415039073</v>
      </c>
      <c r="AB412" s="89">
        <v>14854.693004399782</v>
      </c>
      <c r="AC412" s="89">
        <v>18644.388917339718</v>
      </c>
      <c r="AD412" s="89">
        <v>24339.002318359377</v>
      </c>
      <c r="AE412" s="89">
        <v>7315.4290654296865</v>
      </c>
      <c r="AF412" s="89">
        <v>13.431615705131284</v>
      </c>
      <c r="AG412" s="89">
        <v>14011.161406250001</v>
      </c>
      <c r="AH412" s="89">
        <v>24550.750234374977</v>
      </c>
      <c r="AI412" s="89">
        <v>8557.6908203125113</v>
      </c>
      <c r="AJ412" s="89">
        <v>75.781680832030986</v>
      </c>
      <c r="AK412" s="89">
        <v>3579.7812957763626</v>
      </c>
      <c r="AL412" s="89">
        <v>12309.250133789057</v>
      </c>
      <c r="AM412" s="89">
        <v>12488.562920750004</v>
      </c>
      <c r="AN412" s="89">
        <v>2212.5025878906299</v>
      </c>
      <c r="AO412" s="89">
        <v>29239.78971582032</v>
      </c>
      <c r="AP412" s="89">
        <v>224.78257519531206</v>
      </c>
      <c r="AQ412" s="89">
        <v>34515.570140539283</v>
      </c>
      <c r="AR412" s="89">
        <v>32250.805855224567</v>
      </c>
      <c r="AS412" s="89">
        <v>32171.8237548828</v>
      </c>
      <c r="AT412" s="89">
        <v>11139.242403251861</v>
      </c>
      <c r="AU412" s="89">
        <v>34559.9873095808</v>
      </c>
      <c r="AV412" s="89">
        <v>18083.067273437508</v>
      </c>
      <c r="AW412" s="89">
        <v>1928.195799911143</v>
      </c>
      <c r="AX412" s="89">
        <v>26464.159799804689</v>
      </c>
      <c r="AY412" s="89">
        <v>31712.255406250006</v>
      </c>
    </row>
    <row r="413" spans="1:51" x14ac:dyDescent="0.25">
      <c r="A413" s="79">
        <v>43756</v>
      </c>
      <c r="B413" s="80">
        <v>4</v>
      </c>
      <c r="C413" s="89">
        <v>22160.218761718734</v>
      </c>
      <c r="D413" s="89">
        <v>24408.397081906252</v>
      </c>
      <c r="E413" s="89">
        <v>12156.273076171867</v>
      </c>
      <c r="F413" s="89">
        <v>36144.613980468777</v>
      </c>
      <c r="G413" s="89">
        <v>18624.776289062513</v>
      </c>
      <c r="H413" s="89">
        <v>5809.2371044375068</v>
      </c>
      <c r="I413" s="89">
        <v>18364.512777832046</v>
      </c>
      <c r="J413" s="89">
        <v>73.613822937011705</v>
      </c>
      <c r="K413" s="89">
        <v>12468.449280703131</v>
      </c>
      <c r="L413" s="89">
        <v>7173.696520351562</v>
      </c>
      <c r="M413" s="89">
        <v>25458.226871293133</v>
      </c>
      <c r="N413" s="89">
        <v>9010.0903515624977</v>
      </c>
      <c r="O413" s="89">
        <v>28963.752680453152</v>
      </c>
      <c r="P413" s="89">
        <v>1888.2389768964781</v>
      </c>
      <c r="Q413" s="89">
        <v>31.060863971710212</v>
      </c>
      <c r="R413" s="89">
        <v>3553.422784423828</v>
      </c>
      <c r="S413" s="89">
        <v>28870.534380859404</v>
      </c>
      <c r="T413" s="89">
        <v>11082.491886718741</v>
      </c>
      <c r="U413" s="89">
        <v>5633.8282159843466</v>
      </c>
      <c r="V413" s="89">
        <v>39739.738810718794</v>
      </c>
      <c r="W413" s="89">
        <v>3813.3320068359408</v>
      </c>
      <c r="X413" s="89">
        <v>12123.0028302025</v>
      </c>
      <c r="Y413" s="89">
        <v>9469.7565234374924</v>
      </c>
      <c r="Z413" s="89">
        <v>342.88427193603525</v>
      </c>
      <c r="AA413" s="89">
        <v>15268.840724609367</v>
      </c>
      <c r="AB413" s="89">
        <v>14541.702900884167</v>
      </c>
      <c r="AC413" s="89">
        <v>18277.27978644484</v>
      </c>
      <c r="AD413" s="89">
        <v>23019.458134765628</v>
      </c>
      <c r="AE413" s="89">
        <v>7405.5089931640696</v>
      </c>
      <c r="AF413" s="89">
        <v>13.431615705131284</v>
      </c>
      <c r="AG413" s="89">
        <v>13162.060726562497</v>
      </c>
      <c r="AH413" s="89">
        <v>22678.634515624955</v>
      </c>
      <c r="AI413" s="89">
        <v>8255.1220703125109</v>
      </c>
      <c r="AJ413" s="89">
        <v>69.571998050781019</v>
      </c>
      <c r="AK413" s="89">
        <v>3572.4692840576145</v>
      </c>
      <c r="AL413" s="89">
        <v>11273.827251953131</v>
      </c>
      <c r="AM413" s="89">
        <v>11918.424787507807</v>
      </c>
      <c r="AN413" s="89">
        <v>2045.9583496093828</v>
      </c>
      <c r="AO413" s="89">
        <v>27665.130835449225</v>
      </c>
      <c r="AP413" s="89">
        <v>241.01793139648495</v>
      </c>
      <c r="AQ413" s="89">
        <v>33401.872220312776</v>
      </c>
      <c r="AR413" s="89">
        <v>30663.849644042963</v>
      </c>
      <c r="AS413" s="89">
        <v>30100.990584960931</v>
      </c>
      <c r="AT413" s="89">
        <v>11051.598497106927</v>
      </c>
      <c r="AU413" s="89">
        <v>33203.065967783936</v>
      </c>
      <c r="AV413" s="89">
        <v>16509.243078125037</v>
      </c>
      <c r="AW413" s="89">
        <v>1387.8744535798712</v>
      </c>
      <c r="AX413" s="89">
        <v>24758.599548339822</v>
      </c>
      <c r="AY413" s="89">
        <v>30925.308205078156</v>
      </c>
    </row>
    <row r="414" spans="1:51" x14ac:dyDescent="0.25">
      <c r="A414" s="79">
        <v>43756</v>
      </c>
      <c r="B414" s="80">
        <v>5</v>
      </c>
      <c r="C414" s="89">
        <v>21633.88551757815</v>
      </c>
      <c r="D414" s="89">
        <v>23966.858687249998</v>
      </c>
      <c r="E414" s="89">
        <v>11934.989951171867</v>
      </c>
      <c r="F414" s="89">
        <v>35794.656966796931</v>
      </c>
      <c r="G414" s="89">
        <v>18048.005558593773</v>
      </c>
      <c r="H414" s="89">
        <v>6367.4082174218693</v>
      </c>
      <c r="I414" s="89">
        <v>18108.388495605468</v>
      </c>
      <c r="J414" s="89">
        <v>68.236410140991296</v>
      </c>
      <c r="K414" s="89">
        <v>12365.012527734369</v>
      </c>
      <c r="L414" s="89">
        <v>6932.5591740859309</v>
      </c>
      <c r="M414" s="89">
        <v>25553.571880815831</v>
      </c>
      <c r="N414" s="89">
        <v>9180.9806933593864</v>
      </c>
      <c r="O414" s="89">
        <v>28886.299707804686</v>
      </c>
      <c r="P414" s="89">
        <v>1926.595107285915</v>
      </c>
      <c r="Q414" s="89">
        <v>30.73565959930421</v>
      </c>
      <c r="R414" s="89">
        <v>3496.5730041503898</v>
      </c>
      <c r="S414" s="89">
        <v>28197.8084609375</v>
      </c>
      <c r="T414" s="89">
        <v>11145.95200390625</v>
      </c>
      <c r="U414" s="89">
        <v>5651.4382483539621</v>
      </c>
      <c r="V414" s="89">
        <v>38317.841212843778</v>
      </c>
      <c r="W414" s="89">
        <v>3726.0769042968686</v>
      </c>
      <c r="X414" s="89">
        <v>11850.20198603573</v>
      </c>
      <c r="Y414" s="89">
        <v>9580.577316406243</v>
      </c>
      <c r="Z414" s="89">
        <v>331.52757132568371</v>
      </c>
      <c r="AA414" s="89">
        <v>14796.992433593783</v>
      </c>
      <c r="AB414" s="89">
        <v>14459.425724126346</v>
      </c>
      <c r="AC414" s="89">
        <v>18025.501749921415</v>
      </c>
      <c r="AD414" s="89">
        <v>22412.074494140623</v>
      </c>
      <c r="AE414" s="89">
        <v>7089.610811523442</v>
      </c>
      <c r="AF414" s="89">
        <v>13.431615705131284</v>
      </c>
      <c r="AG414" s="89">
        <v>13008.195265624998</v>
      </c>
      <c r="AH414" s="89">
        <v>24075.09321093747</v>
      </c>
      <c r="AI414" s="89">
        <v>8052.1569335937702</v>
      </c>
      <c r="AJ414" s="89">
        <v>73.710688310545777</v>
      </c>
      <c r="AK414" s="89">
        <v>3425.9102691650396</v>
      </c>
      <c r="AL414" s="89">
        <v>10923.454654296871</v>
      </c>
      <c r="AM414" s="89">
        <v>11629.324560804705</v>
      </c>
      <c r="AN414" s="89">
        <v>1950.0896972656301</v>
      </c>
      <c r="AO414" s="89">
        <v>26958.226140624993</v>
      </c>
      <c r="AP414" s="89">
        <v>240.33808056640606</v>
      </c>
      <c r="AQ414" s="89">
        <v>32761.447373367475</v>
      </c>
      <c r="AR414" s="89">
        <v>30044.032022705065</v>
      </c>
      <c r="AS414" s="89">
        <v>29689.718396484372</v>
      </c>
      <c r="AT414" s="89">
        <v>10728.067587958709</v>
      </c>
      <c r="AU414" s="89">
        <v>33034.201905283953</v>
      </c>
      <c r="AV414" s="89">
        <v>16101.078843749976</v>
      </c>
      <c r="AW414" s="89">
        <v>-1179.0858166363189</v>
      </c>
      <c r="AX414" s="89">
        <v>23888.131507568323</v>
      </c>
      <c r="AY414" s="89">
        <v>30875.880589843764</v>
      </c>
    </row>
    <row r="415" spans="1:51" x14ac:dyDescent="0.25">
      <c r="A415" s="79">
        <v>43756</v>
      </c>
      <c r="B415" s="80">
        <v>6</v>
      </c>
      <c r="C415" s="89">
        <v>22186.892044921915</v>
      </c>
      <c r="D415" s="89">
        <v>25340.146953312498</v>
      </c>
      <c r="E415" s="89">
        <v>12160.823110351583</v>
      </c>
      <c r="F415" s="89">
        <v>36482.015232421887</v>
      </c>
      <c r="G415" s="89">
        <v>19412.131884765571</v>
      </c>
      <c r="H415" s="89">
        <v>6368.6935517187449</v>
      </c>
      <c r="I415" s="89">
        <v>18862.926653320319</v>
      </c>
      <c r="J415" s="89">
        <v>69.6549396514893</v>
      </c>
      <c r="K415" s="89">
        <v>12790.167407945331</v>
      </c>
      <c r="L415" s="89">
        <v>7355.6075812968666</v>
      </c>
      <c r="M415" s="89">
        <v>26117.924594628937</v>
      </c>
      <c r="N415" s="89">
        <v>9428.928052734369</v>
      </c>
      <c r="O415" s="89">
        <v>30093.469641648429</v>
      </c>
      <c r="P415" s="89">
        <v>1960.4311480009062</v>
      </c>
      <c r="Q415" s="89">
        <v>31.22804927825927</v>
      </c>
      <c r="R415" s="89">
        <v>3641.3359497070323</v>
      </c>
      <c r="S415" s="89">
        <v>29361.724406249992</v>
      </c>
      <c r="T415" s="89">
        <v>11377.282723632808</v>
      </c>
      <c r="U415" s="89">
        <v>5643.3775329780556</v>
      </c>
      <c r="V415" s="89">
        <v>38281.316106937476</v>
      </c>
      <c r="W415" s="89">
        <v>3423.0145507812499</v>
      </c>
      <c r="X415" s="89">
        <v>11775.202095653398</v>
      </c>
      <c r="Y415" s="89">
        <v>10092.2736171875</v>
      </c>
      <c r="Z415" s="89">
        <v>324.67015386352534</v>
      </c>
      <c r="AA415" s="89">
        <v>15541.77553710937</v>
      </c>
      <c r="AB415" s="89">
        <v>14881.945770024762</v>
      </c>
      <c r="AC415" s="89">
        <v>18208.182159391414</v>
      </c>
      <c r="AD415" s="89">
        <v>23575.958451171875</v>
      </c>
      <c r="AE415" s="89">
        <v>7203.6786562500129</v>
      </c>
      <c r="AF415" s="89">
        <v>13.431615705131284</v>
      </c>
      <c r="AG415" s="89">
        <v>13636.527312500004</v>
      </c>
      <c r="AH415" s="89">
        <v>25610.416464843762</v>
      </c>
      <c r="AI415" s="89">
        <v>8262.7964355468812</v>
      </c>
      <c r="AJ415" s="89">
        <v>69.8504759511722</v>
      </c>
      <c r="AK415" s="89">
        <v>3426.3323318481416</v>
      </c>
      <c r="AL415" s="89">
        <v>11686.236198242193</v>
      </c>
      <c r="AM415" s="89">
        <v>11774.167530281245</v>
      </c>
      <c r="AN415" s="89">
        <v>2095.5110351562626</v>
      </c>
      <c r="AO415" s="89">
        <v>27684.678996582046</v>
      </c>
      <c r="AP415" s="89">
        <v>235.16984521484392</v>
      </c>
      <c r="AQ415" s="89">
        <v>33174.58358782842</v>
      </c>
      <c r="AR415" s="89">
        <v>30875.130927734357</v>
      </c>
      <c r="AS415" s="89">
        <v>31053.017092773411</v>
      </c>
      <c r="AT415" s="89">
        <v>10918.269492096395</v>
      </c>
      <c r="AU415" s="89">
        <v>33788.363752940139</v>
      </c>
      <c r="AV415" s="89">
        <v>16679.245119140633</v>
      </c>
      <c r="AW415" s="89">
        <v>-1954.744727256596</v>
      </c>
      <c r="AX415" s="89">
        <v>25006.652131347655</v>
      </c>
      <c r="AY415" s="89">
        <v>31598.527037109434</v>
      </c>
    </row>
    <row r="416" spans="1:51" x14ac:dyDescent="0.25">
      <c r="A416" s="79">
        <v>43756</v>
      </c>
      <c r="B416" s="80">
        <v>7</v>
      </c>
      <c r="C416" s="89">
        <v>26178.358292968733</v>
      </c>
      <c r="D416" s="89">
        <v>31009.90112912501</v>
      </c>
      <c r="E416" s="89">
        <v>15416.745361328092</v>
      </c>
      <c r="F416" s="89">
        <v>44861.790753906229</v>
      </c>
      <c r="G416" s="89">
        <v>23698.705447265638</v>
      </c>
      <c r="H416" s="89">
        <v>6730.088237312485</v>
      </c>
      <c r="I416" s="89">
        <v>22586.345225097662</v>
      </c>
      <c r="J416" s="89">
        <v>77.885454177856502</v>
      </c>
      <c r="K416" s="89">
        <v>14909.421276585937</v>
      </c>
      <c r="L416" s="89">
        <v>8455.8781719921808</v>
      </c>
      <c r="M416" s="89">
        <v>28090.123597451307</v>
      </c>
      <c r="N416" s="89">
        <v>10953.600777343743</v>
      </c>
      <c r="O416" s="89">
        <v>36155.487487664068</v>
      </c>
      <c r="P416" s="89">
        <v>2233.1696241373534</v>
      </c>
      <c r="Q416" s="89">
        <v>32.286726951599128</v>
      </c>
      <c r="R416" s="89">
        <v>4579.6845703125</v>
      </c>
      <c r="S416" s="89">
        <v>35094.717102539063</v>
      </c>
      <c r="T416" s="89">
        <v>13547.90994335936</v>
      </c>
      <c r="U416" s="89">
        <v>6994.5021891288852</v>
      </c>
      <c r="V416" s="89">
        <v>46997.801676562478</v>
      </c>
      <c r="W416" s="89">
        <v>3494.9582031249906</v>
      </c>
      <c r="X416" s="89">
        <v>12105.749794147194</v>
      </c>
      <c r="Y416" s="89">
        <v>12724.469648437496</v>
      </c>
      <c r="Z416" s="89">
        <v>357.93602681884767</v>
      </c>
      <c r="AA416" s="89">
        <v>19060.796997070287</v>
      </c>
      <c r="AB416" s="89">
        <v>18069.174458501362</v>
      </c>
      <c r="AC416" s="89">
        <v>21765.121329889298</v>
      </c>
      <c r="AD416" s="89">
        <v>29159.915824218759</v>
      </c>
      <c r="AE416" s="89">
        <v>8093.129607421859</v>
      </c>
      <c r="AF416" s="89">
        <v>13.431615705131284</v>
      </c>
      <c r="AG416" s="89">
        <v>16933.284242187499</v>
      </c>
      <c r="AH416" s="89">
        <v>31947.868683593744</v>
      </c>
      <c r="AI416" s="89">
        <v>9553.92724609375</v>
      </c>
      <c r="AJ416" s="89">
        <v>69.378924669921872</v>
      </c>
      <c r="AK416" s="89">
        <v>3787.9275588989276</v>
      </c>
      <c r="AL416" s="89">
        <v>14427.427055664062</v>
      </c>
      <c r="AM416" s="89">
        <v>13961.579361515627</v>
      </c>
      <c r="AN416" s="89">
        <v>2861.7921874999993</v>
      </c>
      <c r="AO416" s="89">
        <v>33090.452416503882</v>
      </c>
      <c r="AP416" s="89">
        <v>266.22214538574195</v>
      </c>
      <c r="AQ416" s="89">
        <v>37437.361411187747</v>
      </c>
      <c r="AR416" s="89">
        <v>36567.043049072279</v>
      </c>
      <c r="AS416" s="89">
        <v>38177.11964843751</v>
      </c>
      <c r="AT416" s="89">
        <v>11922.548241729657</v>
      </c>
      <c r="AU416" s="89">
        <v>41403.184993174546</v>
      </c>
      <c r="AV416" s="89">
        <v>19862.545527343791</v>
      </c>
      <c r="AW416" s="89">
        <v>-1661.656427781666</v>
      </c>
      <c r="AX416" s="89">
        <v>30051.51558349609</v>
      </c>
      <c r="AY416" s="89">
        <v>36332.748935546879</v>
      </c>
    </row>
    <row r="417" spans="1:51" x14ac:dyDescent="0.25">
      <c r="A417" s="79">
        <v>43756</v>
      </c>
      <c r="B417" s="80">
        <v>8</v>
      </c>
      <c r="C417" s="89">
        <v>31891.108408203156</v>
      </c>
      <c r="D417" s="89">
        <v>34037.159730749998</v>
      </c>
      <c r="E417" s="89">
        <v>17053.997568359388</v>
      </c>
      <c r="F417" s="89">
        <v>54461.522941406249</v>
      </c>
      <c r="G417" s="89">
        <v>26050.471164854218</v>
      </c>
      <c r="H417" s="89">
        <v>7314.1884948281368</v>
      </c>
      <c r="I417" s="89">
        <v>29013.146719726581</v>
      </c>
      <c r="J417" s="89">
        <v>90.283044815063505</v>
      </c>
      <c r="K417" s="89">
        <v>18047.024334671893</v>
      </c>
      <c r="L417" s="89">
        <v>9045.4402014843727</v>
      </c>
      <c r="M417" s="89">
        <v>31589.361973492181</v>
      </c>
      <c r="N417" s="89">
        <v>11256.401689453132</v>
      </c>
      <c r="O417" s="89">
        <v>44379.78241297655</v>
      </c>
      <c r="P417" s="89">
        <v>2275.0833470565308</v>
      </c>
      <c r="Q417" s="89">
        <v>35.311245918273926</v>
      </c>
      <c r="R417" s="89">
        <v>4556.1874267578132</v>
      </c>
      <c r="S417" s="89">
        <v>39278.248664062499</v>
      </c>
      <c r="T417" s="89">
        <v>14016.183427734366</v>
      </c>
      <c r="U417" s="89">
        <v>7006.673328727732</v>
      </c>
      <c r="V417" s="89">
        <v>52067.572645312517</v>
      </c>
      <c r="W417" s="89">
        <v>3647.1729980468699</v>
      </c>
      <c r="X417" s="89">
        <v>14365.061953067298</v>
      </c>
      <c r="Y417" s="89">
        <v>15282.160124999995</v>
      </c>
      <c r="Z417" s="89">
        <v>357.15388179931642</v>
      </c>
      <c r="AA417" s="89">
        <v>22129.035867187507</v>
      </c>
      <c r="AB417" s="89">
        <v>24722.426589360708</v>
      </c>
      <c r="AC417" s="89">
        <v>24968.221900157565</v>
      </c>
      <c r="AD417" s="89">
        <v>30427.061867187505</v>
      </c>
      <c r="AE417" s="89">
        <v>8444.2802060547056</v>
      </c>
      <c r="AF417" s="89">
        <v>13.431615705131284</v>
      </c>
      <c r="AG417" s="89">
        <v>19709.489265624994</v>
      </c>
      <c r="AH417" s="89">
        <v>33250.140644531275</v>
      </c>
      <c r="AI417" s="89">
        <v>10326.773876953142</v>
      </c>
      <c r="AJ417" s="89">
        <v>104.77120125781221</v>
      </c>
      <c r="AK417" s="89">
        <v>4005.7388927340762</v>
      </c>
      <c r="AL417" s="89">
        <v>15653.344298828122</v>
      </c>
      <c r="AM417" s="89">
        <v>15024.173083476577</v>
      </c>
      <c r="AN417" s="89">
        <v>3237.7169433593808</v>
      </c>
      <c r="AO417" s="89">
        <v>38227.492534179699</v>
      </c>
      <c r="AP417" s="89">
        <v>187.8028364539411</v>
      </c>
      <c r="AQ417" s="89">
        <v>47904.644838851804</v>
      </c>
      <c r="AR417" s="89">
        <v>42061.479961669917</v>
      </c>
      <c r="AS417" s="89">
        <v>42129.713525390631</v>
      </c>
      <c r="AT417" s="89">
        <v>12835.194861051834</v>
      </c>
      <c r="AU417" s="89">
        <v>48647.931932627675</v>
      </c>
      <c r="AV417" s="89">
        <v>19828.358804687497</v>
      </c>
      <c r="AW417" s="89">
        <v>-1771.8366507148532</v>
      </c>
      <c r="AX417" s="89">
        <v>32021.309276123036</v>
      </c>
      <c r="AY417" s="89">
        <v>46135.013048828194</v>
      </c>
    </row>
    <row r="418" spans="1:51" x14ac:dyDescent="0.25">
      <c r="A418" s="79">
        <v>43756</v>
      </c>
      <c r="B418" s="80">
        <v>9</v>
      </c>
      <c r="C418" s="89">
        <v>36045.730187500012</v>
      </c>
      <c r="D418" s="89">
        <v>38016.929426750001</v>
      </c>
      <c r="E418" s="89">
        <v>17634.780654296865</v>
      </c>
      <c r="F418" s="89">
        <v>58851.798921875037</v>
      </c>
      <c r="G418" s="89">
        <v>31858.330452768692</v>
      </c>
      <c r="H418" s="89">
        <v>8905.5740473750029</v>
      </c>
      <c r="I418" s="89">
        <v>33301.327499999934</v>
      </c>
      <c r="J418" s="89">
        <v>97.705028533935504</v>
      </c>
      <c r="K418" s="89">
        <v>19752.411447125</v>
      </c>
      <c r="L418" s="89">
        <v>10964.619351273466</v>
      </c>
      <c r="M418" s="89">
        <v>36771.983947304783</v>
      </c>
      <c r="N418" s="89">
        <v>11641.87469921877</v>
      </c>
      <c r="O418" s="89">
        <v>50065.88460087499</v>
      </c>
      <c r="P418" s="89">
        <v>1413.426885993332</v>
      </c>
      <c r="Q418" s="89">
        <v>32.868818283081048</v>
      </c>
      <c r="R418" s="89">
        <v>4367.726263427734</v>
      </c>
      <c r="S418" s="89">
        <v>41397.849685546884</v>
      </c>
      <c r="T418" s="89">
        <v>14763.273269531262</v>
      </c>
      <c r="U418" s="89">
        <v>6924.0556938438367</v>
      </c>
      <c r="V418" s="89">
        <v>52146.105589312494</v>
      </c>
      <c r="W418" s="89">
        <v>4578.0024658203092</v>
      </c>
      <c r="X418" s="89">
        <v>17124.52985526132</v>
      </c>
      <c r="Y418" s="89">
        <v>16543.062023437495</v>
      </c>
      <c r="Z418" s="89">
        <v>414.66112593994143</v>
      </c>
      <c r="AA418" s="89">
        <v>25170.212474609383</v>
      </c>
      <c r="AB418" s="89">
        <v>30212.296608891986</v>
      </c>
      <c r="AC418" s="89">
        <v>26186.477879385395</v>
      </c>
      <c r="AD418" s="89">
        <v>30400.851800781245</v>
      </c>
      <c r="AE418" s="89">
        <v>9513.1394414062524</v>
      </c>
      <c r="AF418" s="89">
        <v>13.431615705131284</v>
      </c>
      <c r="AG418" s="89">
        <v>20890.666199218751</v>
      </c>
      <c r="AH418" s="89">
        <v>31801.996222656242</v>
      </c>
      <c r="AI418" s="89">
        <v>12043.13447265626</v>
      </c>
      <c r="AJ418" s="89">
        <v>177.450140964843</v>
      </c>
      <c r="AK418" s="89">
        <v>4962.4795324460511</v>
      </c>
      <c r="AL418" s="89">
        <v>15586.61334960939</v>
      </c>
      <c r="AM418" s="89">
        <v>16529.391474874992</v>
      </c>
      <c r="AN418" s="89">
        <v>2964.6877441406305</v>
      </c>
      <c r="AO418" s="89">
        <v>41659.294049804696</v>
      </c>
      <c r="AP418" s="89">
        <v>383.42949965123046</v>
      </c>
      <c r="AQ418" s="89">
        <v>58292.169055054903</v>
      </c>
      <c r="AR418" s="89">
        <v>48607.690352294885</v>
      </c>
      <c r="AS418" s="89">
        <v>43791.24286718751</v>
      </c>
      <c r="AT418" s="89">
        <v>14366.064696013635</v>
      </c>
      <c r="AU418" s="89">
        <v>51938.798604502699</v>
      </c>
      <c r="AV418" s="89">
        <v>19947.967773437507</v>
      </c>
      <c r="AW418" s="89">
        <v>-1530.5270106757132</v>
      </c>
      <c r="AX418" s="89">
        <v>32763.353320312526</v>
      </c>
      <c r="AY418" s="89">
        <v>56128.423097656225</v>
      </c>
    </row>
    <row r="419" spans="1:51" x14ac:dyDescent="0.25">
      <c r="A419" s="79">
        <v>43756</v>
      </c>
      <c r="B419" s="80">
        <v>10</v>
      </c>
      <c r="C419" s="89">
        <v>38651.201519531205</v>
      </c>
      <c r="D419" s="89">
        <v>40469.620973562509</v>
      </c>
      <c r="E419" s="89">
        <v>18299.474833984375</v>
      </c>
      <c r="F419" s="89">
        <v>61599.657593750046</v>
      </c>
      <c r="G419" s="89">
        <v>35900.706902883321</v>
      </c>
      <c r="H419" s="89">
        <v>9876.1486558124961</v>
      </c>
      <c r="I419" s="89">
        <v>37133.915562499984</v>
      </c>
      <c r="J419" s="89">
        <v>109.57959365844729</v>
      </c>
      <c r="K419" s="89">
        <v>21618.570294218753</v>
      </c>
      <c r="L419" s="89">
        <v>11878.221782101553</v>
      </c>
      <c r="M419" s="89">
        <v>38504.756797017559</v>
      </c>
      <c r="N419" s="89">
        <v>12788.162226562499</v>
      </c>
      <c r="O419" s="89">
        <v>54007.487646359383</v>
      </c>
      <c r="P419" s="89">
        <v>2849.0007459202898</v>
      </c>
      <c r="Q419" s="89">
        <v>31.851070404052731</v>
      </c>
      <c r="R419" s="89">
        <v>4530.5696777343746</v>
      </c>
      <c r="S419" s="89">
        <v>43615.355400390603</v>
      </c>
      <c r="T419" s="89">
        <v>15907.816159179707</v>
      </c>
      <c r="U419" s="89">
        <v>6996.2549995651216</v>
      </c>
      <c r="V419" s="89">
        <v>53121.858737937495</v>
      </c>
      <c r="W419" s="89">
        <v>5747.5499023437624</v>
      </c>
      <c r="X419" s="89">
        <v>19662.92031174259</v>
      </c>
      <c r="Y419" s="89">
        <v>17060.387414062498</v>
      </c>
      <c r="Z419" s="89">
        <v>400.01768800048842</v>
      </c>
      <c r="AA419" s="89">
        <v>27016.990863281248</v>
      </c>
      <c r="AB419" s="89">
        <v>33383.513259282612</v>
      </c>
      <c r="AC419" s="89">
        <v>27964.404001671577</v>
      </c>
      <c r="AD419" s="89">
        <v>31605.419171874997</v>
      </c>
      <c r="AE419" s="89">
        <v>9614.4839707031333</v>
      </c>
      <c r="AF419" s="89">
        <v>13.431615705131284</v>
      </c>
      <c r="AG419" s="89">
        <v>21889.696003906254</v>
      </c>
      <c r="AH419" s="89">
        <v>31696.577058593739</v>
      </c>
      <c r="AI419" s="89">
        <v>13640.173095703109</v>
      </c>
      <c r="AJ419" s="89">
        <v>233.17664046093785</v>
      </c>
      <c r="AK419" s="89">
        <v>5418.4131669091812</v>
      </c>
      <c r="AL419" s="89">
        <v>16045.953414062522</v>
      </c>
      <c r="AM419" s="89">
        <v>17727.194466515637</v>
      </c>
      <c r="AN419" s="89">
        <v>2948.6455078125091</v>
      </c>
      <c r="AO419" s="89">
        <v>44981.432451171866</v>
      </c>
      <c r="AP419" s="89">
        <v>692.72525829798292</v>
      </c>
      <c r="AQ419" s="89">
        <v>66148.501843117469</v>
      </c>
      <c r="AR419" s="89">
        <v>52878.080308105433</v>
      </c>
      <c r="AS419" s="89">
        <v>45825.812929687519</v>
      </c>
      <c r="AT419" s="89">
        <v>15393.016737698217</v>
      </c>
      <c r="AU419" s="89">
        <v>54248.592034190173</v>
      </c>
      <c r="AV419" s="89">
        <v>20928.982414062502</v>
      </c>
      <c r="AW419" s="89">
        <v>3057.4985848120446</v>
      </c>
      <c r="AX419" s="89">
        <v>34419.590736083985</v>
      </c>
      <c r="AY419" s="89">
        <v>63285.017257812346</v>
      </c>
    </row>
    <row r="420" spans="1:51" x14ac:dyDescent="0.25">
      <c r="A420" s="79">
        <v>43756</v>
      </c>
      <c r="B420" s="80">
        <v>11</v>
      </c>
      <c r="C420" s="89">
        <v>40708.57289843748</v>
      </c>
      <c r="D420" s="89">
        <v>41331.134902781239</v>
      </c>
      <c r="E420" s="89">
        <v>19041.992636718747</v>
      </c>
      <c r="F420" s="89">
        <v>64913.83462109368</v>
      </c>
      <c r="G420" s="89">
        <v>37864.450715646337</v>
      </c>
      <c r="H420" s="89">
        <v>9822.4230611250059</v>
      </c>
      <c r="I420" s="89">
        <v>39839.646079101542</v>
      </c>
      <c r="J420" s="89">
        <v>122.80857086181639</v>
      </c>
      <c r="K420" s="89">
        <v>22591.69259820315</v>
      </c>
      <c r="L420" s="89">
        <v>11661.979099773425</v>
      </c>
      <c r="M420" s="89">
        <v>39064.895468999028</v>
      </c>
      <c r="N420" s="89">
        <v>13902.13750390625</v>
      </c>
      <c r="O420" s="89">
        <v>56623.419053781239</v>
      </c>
      <c r="P420" s="89">
        <v>3245.6687101572243</v>
      </c>
      <c r="Q420" s="89">
        <v>32.446331024169929</v>
      </c>
      <c r="R420" s="89">
        <v>4642.3418212890647</v>
      </c>
      <c r="S420" s="89">
        <v>44825.572382812505</v>
      </c>
      <c r="T420" s="89">
        <v>17383.261867187488</v>
      </c>
      <c r="U420" s="89">
        <v>7656.9994887695466</v>
      </c>
      <c r="V420" s="89">
        <v>56366.616670468713</v>
      </c>
      <c r="W420" s="89">
        <v>5413.8146240234282</v>
      </c>
      <c r="X420" s="89">
        <v>20351.892134167938</v>
      </c>
      <c r="Y420" s="89">
        <v>17091.455765625004</v>
      </c>
      <c r="Z420" s="89">
        <v>431.4563162780762</v>
      </c>
      <c r="AA420" s="89">
        <v>27612.457421874937</v>
      </c>
      <c r="AB420" s="89">
        <v>34542.683700688896</v>
      </c>
      <c r="AC420" s="89">
        <v>29376.08506228411</v>
      </c>
      <c r="AD420" s="89">
        <v>32538.085156249985</v>
      </c>
      <c r="AE420" s="89">
        <v>9762.4407832031302</v>
      </c>
      <c r="AF420" s="89">
        <v>13.431615705131284</v>
      </c>
      <c r="AG420" s="89">
        <v>22208.200515625002</v>
      </c>
      <c r="AH420" s="89">
        <v>33313.813863281262</v>
      </c>
      <c r="AI420" s="89">
        <v>14157.372607421881</v>
      </c>
      <c r="AJ420" s="89">
        <v>223.49647121679681</v>
      </c>
      <c r="AK420" s="89">
        <v>5463.1541037036131</v>
      </c>
      <c r="AL420" s="89">
        <v>16424.960996093745</v>
      </c>
      <c r="AM420" s="89">
        <v>18604.857819906221</v>
      </c>
      <c r="AN420" s="89">
        <v>3113.9065429687598</v>
      </c>
      <c r="AO420" s="89">
        <v>46994.834347656244</v>
      </c>
      <c r="AP420" s="89">
        <v>804.78935595465305</v>
      </c>
      <c r="AQ420" s="89">
        <v>70549.701159867574</v>
      </c>
      <c r="AR420" s="89">
        <v>54481.462231933518</v>
      </c>
      <c r="AS420" s="89">
        <v>46800.92818945313</v>
      </c>
      <c r="AT420" s="89">
        <v>16141.821797493069</v>
      </c>
      <c r="AU420" s="89">
        <v>55570.810721690228</v>
      </c>
      <c r="AV420" s="89">
        <v>22006.687667968756</v>
      </c>
      <c r="AW420" s="89">
        <v>3434.7086051420574</v>
      </c>
      <c r="AX420" s="89">
        <v>35080.685142822251</v>
      </c>
      <c r="AY420" s="89">
        <v>66515.531796875133</v>
      </c>
    </row>
    <row r="421" spans="1:51" x14ac:dyDescent="0.25">
      <c r="A421" s="79">
        <v>43756</v>
      </c>
      <c r="B421" s="80">
        <v>12</v>
      </c>
      <c r="C421" s="89">
        <v>41850.451097656201</v>
      </c>
      <c r="D421" s="89">
        <v>42600.899222406239</v>
      </c>
      <c r="E421" s="89">
        <v>20199.953828125006</v>
      </c>
      <c r="F421" s="89">
        <v>66989.944566406179</v>
      </c>
      <c r="G421" s="89">
        <v>38538.996070848407</v>
      </c>
      <c r="H421" s="89">
        <v>9652.2733988749933</v>
      </c>
      <c r="I421" s="89">
        <v>41016.741265624994</v>
      </c>
      <c r="J421" s="89">
        <v>111.7073326110839</v>
      </c>
      <c r="K421" s="89">
        <v>22889.603765828128</v>
      </c>
      <c r="L421" s="89">
        <v>11325.116085203115</v>
      </c>
      <c r="M421" s="89">
        <v>39198.537574493173</v>
      </c>
      <c r="N421" s="89">
        <v>14577.211175781251</v>
      </c>
      <c r="O421" s="89">
        <v>57284.448956343767</v>
      </c>
      <c r="P421" s="89">
        <v>3294.2862374127208</v>
      </c>
      <c r="Q421" s="89">
        <v>32.013033866882331</v>
      </c>
      <c r="R421" s="89">
        <v>4784.4518676757825</v>
      </c>
      <c r="S421" s="89">
        <v>46201.888621093764</v>
      </c>
      <c r="T421" s="89">
        <v>18758.012511718745</v>
      </c>
      <c r="U421" s="89">
        <v>8429.252613998422</v>
      </c>
      <c r="V421" s="89">
        <v>58828.272045812431</v>
      </c>
      <c r="W421" s="89">
        <v>5497.0448486328096</v>
      </c>
      <c r="X421" s="89">
        <v>20921.561763737685</v>
      </c>
      <c r="Y421" s="89">
        <v>16779.522085937497</v>
      </c>
      <c r="Z421" s="89">
        <v>399.24917851562498</v>
      </c>
      <c r="AA421" s="89">
        <v>27807.690605468764</v>
      </c>
      <c r="AB421" s="89">
        <v>34807.521157720126</v>
      </c>
      <c r="AC421" s="89">
        <v>30454.239144212726</v>
      </c>
      <c r="AD421" s="89">
        <v>33983.188406249988</v>
      </c>
      <c r="AE421" s="89">
        <v>10000.887105920769</v>
      </c>
      <c r="AF421" s="89">
        <v>13.431615705131284</v>
      </c>
      <c r="AG421" s="89">
        <v>22789.528296875</v>
      </c>
      <c r="AH421" s="89">
        <v>34819.537503906235</v>
      </c>
      <c r="AI421" s="89">
        <v>14212.315087890631</v>
      </c>
      <c r="AJ421" s="89">
        <v>219.7659681054688</v>
      </c>
      <c r="AK421" s="89">
        <v>5721.2676541821293</v>
      </c>
      <c r="AL421" s="89">
        <v>16871.159044921882</v>
      </c>
      <c r="AM421" s="89">
        <v>19151.561160875033</v>
      </c>
      <c r="AN421" s="89">
        <v>3345.3828125000018</v>
      </c>
      <c r="AO421" s="89">
        <v>48708.247228515604</v>
      </c>
      <c r="AP421" s="89">
        <v>792.63409065728592</v>
      </c>
      <c r="AQ421" s="89">
        <v>72429.655997632959</v>
      </c>
      <c r="AR421" s="89">
        <v>55737.595755371069</v>
      </c>
      <c r="AS421" s="89">
        <v>47902.147957031259</v>
      </c>
      <c r="AT421" s="89">
        <v>16396.242200901124</v>
      </c>
      <c r="AU421" s="89">
        <v>56600.840000987046</v>
      </c>
      <c r="AV421" s="89">
        <v>22516.006062500037</v>
      </c>
      <c r="AW421" s="89">
        <v>16.486739559550159</v>
      </c>
      <c r="AX421" s="89">
        <v>35740.720783691409</v>
      </c>
      <c r="AY421" s="89">
        <v>68540.853687499941</v>
      </c>
    </row>
    <row r="422" spans="1:51" x14ac:dyDescent="0.25">
      <c r="A422" s="79">
        <v>43756</v>
      </c>
      <c r="B422" s="80">
        <v>13</v>
      </c>
      <c r="C422" s="89">
        <v>42890.876656249995</v>
      </c>
      <c r="D422" s="89">
        <v>43107.100418031245</v>
      </c>
      <c r="E422" s="89">
        <v>21039.717089843743</v>
      </c>
      <c r="F422" s="89">
        <v>68838.16548046883</v>
      </c>
      <c r="G422" s="89">
        <v>38266.793622294295</v>
      </c>
      <c r="H422" s="89">
        <v>9773.971837499992</v>
      </c>
      <c r="I422" s="89">
        <v>41925.205257812508</v>
      </c>
      <c r="J422" s="89">
        <v>112.6600151062012</v>
      </c>
      <c r="K422" s="89">
        <v>23271.181762656266</v>
      </c>
      <c r="L422" s="89">
        <v>11507.085955398423</v>
      </c>
      <c r="M422" s="89">
        <v>39639.883186595704</v>
      </c>
      <c r="N422" s="89">
        <v>15322.900449218743</v>
      </c>
      <c r="O422" s="89">
        <v>58380.700579390636</v>
      </c>
      <c r="P422" s="89">
        <v>3304.6672860328267</v>
      </c>
      <c r="Q422" s="89">
        <v>31.56518983840942</v>
      </c>
      <c r="R422" s="89">
        <v>5044.7605834960941</v>
      </c>
      <c r="S422" s="89">
        <v>47674.542695312528</v>
      </c>
      <c r="T422" s="89">
        <v>19718.084308593759</v>
      </c>
      <c r="U422" s="89">
        <v>9210.745364044189</v>
      </c>
      <c r="V422" s="89">
        <v>61003.296348406271</v>
      </c>
      <c r="W422" s="89">
        <v>5442.7043457031205</v>
      </c>
      <c r="X422" s="89">
        <v>20560.961774775369</v>
      </c>
      <c r="Y422" s="89">
        <v>17146.734167968749</v>
      </c>
      <c r="Z422" s="89">
        <v>405.65254459228515</v>
      </c>
      <c r="AA422" s="89">
        <v>28304.333275390563</v>
      </c>
      <c r="AB422" s="89">
        <v>35164.497735845107</v>
      </c>
      <c r="AC422" s="89">
        <v>31775.608950014492</v>
      </c>
      <c r="AD422" s="89">
        <v>35576.475578124999</v>
      </c>
      <c r="AE422" s="89">
        <v>9497.3092258119814</v>
      </c>
      <c r="AF422" s="89">
        <v>13.431615705131284</v>
      </c>
      <c r="AG422" s="89">
        <v>23471.846320312496</v>
      </c>
      <c r="AH422" s="89">
        <v>36399.473984375014</v>
      </c>
      <c r="AI422" s="89">
        <v>14176.95278320312</v>
      </c>
      <c r="AJ422" s="89">
        <v>227.94723155273402</v>
      </c>
      <c r="AK422" s="89">
        <v>5596.7146904809561</v>
      </c>
      <c r="AL422" s="89">
        <v>17754.015851562493</v>
      </c>
      <c r="AM422" s="89">
        <v>19671.152060749995</v>
      </c>
      <c r="AN422" s="89">
        <v>3586.6953613281421</v>
      </c>
      <c r="AO422" s="89">
        <v>50229.482191406227</v>
      </c>
      <c r="AP422" s="89">
        <v>739.23752700364184</v>
      </c>
      <c r="AQ422" s="89">
        <v>73235.990313211223</v>
      </c>
      <c r="AR422" s="89">
        <v>56561.272486816364</v>
      </c>
      <c r="AS422" s="89">
        <v>49275.910091796875</v>
      </c>
      <c r="AT422" s="89">
        <v>16909.720485604332</v>
      </c>
      <c r="AU422" s="89">
        <v>57832.835608408976</v>
      </c>
      <c r="AV422" s="89">
        <v>23512.114179687484</v>
      </c>
      <c r="AW422" s="89">
        <v>530.73385886353685</v>
      </c>
      <c r="AX422" s="89">
        <v>37326.186224365221</v>
      </c>
      <c r="AY422" s="89">
        <v>69268.240902343736</v>
      </c>
    </row>
    <row r="423" spans="1:51" x14ac:dyDescent="0.25">
      <c r="A423" s="79">
        <v>43756</v>
      </c>
      <c r="B423" s="80">
        <v>14</v>
      </c>
      <c r="C423" s="89">
        <v>42771.442308593687</v>
      </c>
      <c r="D423" s="89">
        <v>42317.187967874983</v>
      </c>
      <c r="E423" s="89">
        <v>21212.62036132814</v>
      </c>
      <c r="F423" s="89">
        <v>69273.737601562476</v>
      </c>
      <c r="G423" s="89">
        <v>36296.604586243237</v>
      </c>
      <c r="H423" s="89">
        <v>9362.2597962812524</v>
      </c>
      <c r="I423" s="89">
        <v>42293.456982421863</v>
      </c>
      <c r="J423" s="89">
        <v>114.0715255737305</v>
      </c>
      <c r="K423" s="89">
        <v>22704.329131734372</v>
      </c>
      <c r="L423" s="89">
        <v>10832.587353062523</v>
      </c>
      <c r="M423" s="89">
        <v>37772.347509624982</v>
      </c>
      <c r="N423" s="89">
        <v>15298.522816406246</v>
      </c>
      <c r="O423" s="89">
        <v>57204.397741812514</v>
      </c>
      <c r="P423" s="89">
        <v>3176.4375871625962</v>
      </c>
      <c r="Q423" s="89">
        <v>31.307553291320797</v>
      </c>
      <c r="R423" s="89">
        <v>5225.5765258789061</v>
      </c>
      <c r="S423" s="89">
        <v>47607.916505859364</v>
      </c>
      <c r="T423" s="89">
        <v>19667.870859375005</v>
      </c>
      <c r="U423" s="89">
        <v>8988.2426692733716</v>
      </c>
      <c r="V423" s="89">
        <v>61501.776899531236</v>
      </c>
      <c r="W423" s="89">
        <v>5135.4041503906292</v>
      </c>
      <c r="X423" s="89">
        <v>20269.407772820774</v>
      </c>
      <c r="Y423" s="89">
        <v>16512.342628906255</v>
      </c>
      <c r="Z423" s="89">
        <v>401.69974179687506</v>
      </c>
      <c r="AA423" s="89">
        <v>27458.191046875076</v>
      </c>
      <c r="AB423" s="89">
        <v>35411.240638188858</v>
      </c>
      <c r="AC423" s="89">
        <v>31743.630957554269</v>
      </c>
      <c r="AD423" s="89">
        <v>36371.533097656269</v>
      </c>
      <c r="AE423" s="89">
        <v>9438.5084235418144</v>
      </c>
      <c r="AF423" s="89">
        <v>13.431615705131284</v>
      </c>
      <c r="AG423" s="89">
        <v>23370.954457031261</v>
      </c>
      <c r="AH423" s="89">
        <v>37225.440332031249</v>
      </c>
      <c r="AI423" s="89">
        <v>13895.939257812512</v>
      </c>
      <c r="AJ423" s="89">
        <v>163.38819079101694</v>
      </c>
      <c r="AK423" s="89">
        <v>5563.9909976611343</v>
      </c>
      <c r="AL423" s="89">
        <v>18429.077714843763</v>
      </c>
      <c r="AM423" s="89">
        <v>20248.985880906243</v>
      </c>
      <c r="AN423" s="89">
        <v>3781.5985839843706</v>
      </c>
      <c r="AO423" s="89">
        <v>50391.916280273457</v>
      </c>
      <c r="AP423" s="89">
        <v>752.32555718763467</v>
      </c>
      <c r="AQ423" s="89">
        <v>73666.891947289245</v>
      </c>
      <c r="AR423" s="89">
        <v>55085.763301513594</v>
      </c>
      <c r="AS423" s="89">
        <v>49373.10685351563</v>
      </c>
      <c r="AT423" s="89">
        <v>16876.474980643721</v>
      </c>
      <c r="AU423" s="89">
        <v>57724.284686533894</v>
      </c>
      <c r="AV423" s="89">
        <v>23924.569058593741</v>
      </c>
      <c r="AW423" s="89">
        <v>4255.4686498541159</v>
      </c>
      <c r="AX423" s="89">
        <v>38283.992133789077</v>
      </c>
      <c r="AY423" s="89">
        <v>69545.266742187421</v>
      </c>
    </row>
    <row r="424" spans="1:51" x14ac:dyDescent="0.25">
      <c r="A424" s="79">
        <v>43756</v>
      </c>
      <c r="B424" s="80">
        <v>15</v>
      </c>
      <c r="C424" s="89">
        <v>41562.39370312501</v>
      </c>
      <c r="D424" s="89">
        <v>42692.946738593746</v>
      </c>
      <c r="E424" s="89">
        <v>20845.252119140619</v>
      </c>
      <c r="F424" s="89">
        <v>67821.016824218736</v>
      </c>
      <c r="G424" s="89">
        <v>39026.539159616084</v>
      </c>
      <c r="H424" s="89">
        <v>9979.0728366562471</v>
      </c>
      <c r="I424" s="89">
        <v>42026.487772460947</v>
      </c>
      <c r="J424" s="89">
        <v>101.83804893493661</v>
      </c>
      <c r="K424" s="89">
        <v>22957.976880359383</v>
      </c>
      <c r="L424" s="89">
        <v>11106.820900820334</v>
      </c>
      <c r="M424" s="89">
        <v>38950.957157089411</v>
      </c>
      <c r="N424" s="89">
        <v>15028.332496093753</v>
      </c>
      <c r="O424" s="89">
        <v>56954.961851578104</v>
      </c>
      <c r="P424" s="89">
        <v>3208.7117468891711</v>
      </c>
      <c r="Q424" s="89">
        <v>31.582504749298092</v>
      </c>
      <c r="R424" s="89">
        <v>5214.3528198242193</v>
      </c>
      <c r="S424" s="89">
        <v>48479.235906250025</v>
      </c>
      <c r="T424" s="89">
        <v>19181.011074218764</v>
      </c>
      <c r="U424" s="89">
        <v>8670.8320515975956</v>
      </c>
      <c r="V424" s="89">
        <v>61243.272418906206</v>
      </c>
      <c r="W424" s="89">
        <v>5334.2886474609504</v>
      </c>
      <c r="X424" s="89">
        <v>19842.905720339346</v>
      </c>
      <c r="Y424" s="89">
        <v>17312.354460937509</v>
      </c>
      <c r="Z424" s="89">
        <v>398.13853643798825</v>
      </c>
      <c r="AA424" s="89">
        <v>28750.465099609395</v>
      </c>
      <c r="AB424" s="89">
        <v>35076.97783740759</v>
      </c>
      <c r="AC424" s="89">
        <v>30789.877785361121</v>
      </c>
      <c r="AD424" s="89">
        <v>36238.50583203126</v>
      </c>
      <c r="AE424" s="89">
        <v>9290.2714218750189</v>
      </c>
      <c r="AF424" s="89">
        <v>13.431615705131284</v>
      </c>
      <c r="AG424" s="89">
        <v>23054.793105468747</v>
      </c>
      <c r="AH424" s="89">
        <v>37398.469015625007</v>
      </c>
      <c r="AI424" s="89">
        <v>14537.93530273438</v>
      </c>
      <c r="AJ424" s="89">
        <v>202.87000758203186</v>
      </c>
      <c r="AK424" s="89">
        <v>5559.6055786938477</v>
      </c>
      <c r="AL424" s="89">
        <v>18933.096384765635</v>
      </c>
      <c r="AM424" s="89">
        <v>20714.120304156258</v>
      </c>
      <c r="AN424" s="89">
        <v>3993.1329589843699</v>
      </c>
      <c r="AO424" s="89">
        <v>51550.221943359378</v>
      </c>
      <c r="AP424" s="89">
        <v>752.82043332984495</v>
      </c>
      <c r="AQ424" s="89">
        <v>73557.239460070559</v>
      </c>
      <c r="AR424" s="89">
        <v>55931.339621093757</v>
      </c>
      <c r="AS424" s="89">
        <v>50491.584833984409</v>
      </c>
      <c r="AT424" s="89">
        <v>16790.345469888114</v>
      </c>
      <c r="AU424" s="89">
        <v>57914.588491221424</v>
      </c>
      <c r="AV424" s="89">
        <v>24385.457839843755</v>
      </c>
      <c r="AW424" s="89">
        <v>3645.8412670258399</v>
      </c>
      <c r="AX424" s="89">
        <v>38735.013886718771</v>
      </c>
      <c r="AY424" s="89">
        <v>68502.43477343749</v>
      </c>
    </row>
    <row r="425" spans="1:51" x14ac:dyDescent="0.25">
      <c r="A425" s="79">
        <v>43756</v>
      </c>
      <c r="B425" s="80">
        <v>16</v>
      </c>
      <c r="C425" s="89">
        <v>40269.328917968698</v>
      </c>
      <c r="D425" s="89">
        <v>42730.461995656253</v>
      </c>
      <c r="E425" s="89">
        <v>20200.086855468762</v>
      </c>
      <c r="F425" s="89">
        <v>65024.648117187542</v>
      </c>
      <c r="G425" s="89">
        <v>38361.911125574356</v>
      </c>
      <c r="H425" s="89">
        <v>9756.1660854375004</v>
      </c>
      <c r="I425" s="89">
        <v>41768.505750000011</v>
      </c>
      <c r="J425" s="89">
        <v>107.28590393066409</v>
      </c>
      <c r="K425" s="89">
        <v>22970.974517406252</v>
      </c>
      <c r="L425" s="89">
        <v>12069.749675687479</v>
      </c>
      <c r="M425" s="89">
        <v>38901.699220710951</v>
      </c>
      <c r="N425" s="89">
        <v>15023.827589843751</v>
      </c>
      <c r="O425" s="89">
        <v>56505.83298007815</v>
      </c>
      <c r="P425" s="89">
        <v>3224.5016849138156</v>
      </c>
      <c r="Q425" s="89">
        <v>39.741570472717257</v>
      </c>
      <c r="R425" s="89">
        <v>5118.6757202148419</v>
      </c>
      <c r="S425" s="89">
        <v>46429.114615234343</v>
      </c>
      <c r="T425" s="89">
        <v>18545.344716796881</v>
      </c>
      <c r="U425" s="89">
        <v>8443.1212084846557</v>
      </c>
      <c r="V425" s="89">
        <v>59528.185444124989</v>
      </c>
      <c r="W425" s="89">
        <v>5379.9784423828205</v>
      </c>
      <c r="X425" s="89">
        <v>19361.250653533592</v>
      </c>
      <c r="Y425" s="89">
        <v>18139.430500000002</v>
      </c>
      <c r="Z425" s="89">
        <v>414.68577617797837</v>
      </c>
      <c r="AA425" s="89">
        <v>28185.127712890651</v>
      </c>
      <c r="AB425" s="89">
        <v>34752.306067876343</v>
      </c>
      <c r="AC425" s="89">
        <v>29504.357429232412</v>
      </c>
      <c r="AD425" s="89">
        <v>35257.185851562521</v>
      </c>
      <c r="AE425" s="89">
        <v>9673.6465715781014</v>
      </c>
      <c r="AF425" s="89">
        <v>13.431615705131284</v>
      </c>
      <c r="AG425" s="89">
        <v>22782.720984375006</v>
      </c>
      <c r="AH425" s="89">
        <v>36815.532988281258</v>
      </c>
      <c r="AI425" s="89">
        <v>14503.16293945313</v>
      </c>
      <c r="AJ425" s="89">
        <v>205.25854843945143</v>
      </c>
      <c r="AK425" s="89">
        <v>5692.0269426000996</v>
      </c>
      <c r="AL425" s="89">
        <v>18833.797671875003</v>
      </c>
      <c r="AM425" s="89">
        <v>20666.516176828121</v>
      </c>
      <c r="AN425" s="89">
        <v>3998.5466796874989</v>
      </c>
      <c r="AO425" s="89">
        <v>51028.506418945362</v>
      </c>
      <c r="AP425" s="89">
        <v>724.134042825861</v>
      </c>
      <c r="AQ425" s="89">
        <v>72694.851001898729</v>
      </c>
      <c r="AR425" s="89">
        <v>57537.963949218683</v>
      </c>
      <c r="AS425" s="89">
        <v>50480.765494140636</v>
      </c>
      <c r="AT425" s="89">
        <v>16893.093798933071</v>
      </c>
      <c r="AU425" s="89">
        <v>56890.662917002686</v>
      </c>
      <c r="AV425" s="89">
        <v>23830.012261718763</v>
      </c>
      <c r="AW425" s="89">
        <v>-819.63120368261912</v>
      </c>
      <c r="AX425" s="89">
        <v>38338.848068847641</v>
      </c>
      <c r="AY425" s="89">
        <v>67257.70220312498</v>
      </c>
    </row>
    <row r="426" spans="1:51" x14ac:dyDescent="0.25">
      <c r="A426" s="79">
        <v>43756</v>
      </c>
      <c r="B426" s="80">
        <v>17</v>
      </c>
      <c r="C426" s="89">
        <v>37885.873562500004</v>
      </c>
      <c r="D426" s="89">
        <v>41488.782923062507</v>
      </c>
      <c r="E426" s="89">
        <v>19028.558076171885</v>
      </c>
      <c r="F426" s="89">
        <v>62419.254031250035</v>
      </c>
      <c r="G426" s="89">
        <v>36728.268024702142</v>
      </c>
      <c r="H426" s="89">
        <v>9413.509797374998</v>
      </c>
      <c r="I426" s="89">
        <v>40193.111737304636</v>
      </c>
      <c r="J426" s="89">
        <v>113.59391021728511</v>
      </c>
      <c r="K426" s="89">
        <v>22295.14626014062</v>
      </c>
      <c r="L426" s="89">
        <v>11648.344695007838</v>
      </c>
      <c r="M426" s="89">
        <v>36547.341486913327</v>
      </c>
      <c r="N426" s="89">
        <v>14491.99781640625</v>
      </c>
      <c r="O426" s="89">
        <v>54301.823983578113</v>
      </c>
      <c r="P426" s="89">
        <v>3102.9020798532761</v>
      </c>
      <c r="Q426" s="89">
        <v>32.215369701385491</v>
      </c>
      <c r="R426" s="89">
        <v>4967.50439453125</v>
      </c>
      <c r="S426" s="89">
        <v>45183.352085937484</v>
      </c>
      <c r="T426" s="89">
        <v>17903.282660156248</v>
      </c>
      <c r="U426" s="89">
        <v>7833.2528384323132</v>
      </c>
      <c r="V426" s="89">
        <v>57529.750800062473</v>
      </c>
      <c r="W426" s="89">
        <v>5181.3073486328103</v>
      </c>
      <c r="X426" s="89">
        <v>18268.920652205161</v>
      </c>
      <c r="Y426" s="89">
        <v>17799.770031250002</v>
      </c>
      <c r="Z426" s="89">
        <v>391.63115147094732</v>
      </c>
      <c r="AA426" s="89">
        <v>26409.99839453126</v>
      </c>
      <c r="AB426" s="89">
        <v>32523.664540532576</v>
      </c>
      <c r="AC426" s="89">
        <v>28363.927178019334</v>
      </c>
      <c r="AD426" s="89">
        <v>34441.287425781258</v>
      </c>
      <c r="AE426" s="89">
        <v>9706.1694239958215</v>
      </c>
      <c r="AF426" s="89">
        <v>13.431615705131284</v>
      </c>
      <c r="AG426" s="89">
        <v>22500.485191406246</v>
      </c>
      <c r="AH426" s="89">
        <v>36991.683499999977</v>
      </c>
      <c r="AI426" s="89">
        <v>14370.004687499999</v>
      </c>
      <c r="AJ426" s="89">
        <v>187.9310314570323</v>
      </c>
      <c r="AK426" s="89">
        <v>5611.9525979248056</v>
      </c>
      <c r="AL426" s="89">
        <v>18661.211265625014</v>
      </c>
      <c r="AM426" s="89">
        <v>19768.201838156252</v>
      </c>
      <c r="AN426" s="89">
        <v>3930.0277832031315</v>
      </c>
      <c r="AO426" s="89">
        <v>49407.266534179682</v>
      </c>
      <c r="AP426" s="89">
        <v>608.5131449876269</v>
      </c>
      <c r="AQ426" s="89">
        <v>69584.888970023589</v>
      </c>
      <c r="AR426" s="89">
        <v>56191.752472656233</v>
      </c>
      <c r="AS426" s="89">
        <v>49675.006003906237</v>
      </c>
      <c r="AT426" s="89">
        <v>17247.586378704735</v>
      </c>
      <c r="AU426" s="89">
        <v>55092.829622080804</v>
      </c>
      <c r="AV426" s="89">
        <v>22990.065210937511</v>
      </c>
      <c r="AW426" s="89">
        <v>923.78763131352002</v>
      </c>
      <c r="AX426" s="89">
        <v>37664.612751464832</v>
      </c>
      <c r="AY426" s="89">
        <v>63859.707343749942</v>
      </c>
    </row>
    <row r="427" spans="1:51" x14ac:dyDescent="0.25">
      <c r="A427" s="79">
        <v>43756</v>
      </c>
      <c r="B427" s="80">
        <v>18</v>
      </c>
      <c r="C427" s="89">
        <v>35416.327164062503</v>
      </c>
      <c r="D427" s="89">
        <v>39157.911847499992</v>
      </c>
      <c r="E427" s="89">
        <v>17728.37666015626</v>
      </c>
      <c r="F427" s="89">
        <v>59796.843304687507</v>
      </c>
      <c r="G427" s="89">
        <v>33253.872665488874</v>
      </c>
      <c r="H427" s="89">
        <v>8262.5256346406259</v>
      </c>
      <c r="I427" s="89">
        <v>37626.054123046873</v>
      </c>
      <c r="J427" s="89">
        <v>108.93926429748529</v>
      </c>
      <c r="K427" s="89">
        <v>21007.813967921869</v>
      </c>
      <c r="L427" s="89">
        <v>10115.425836656221</v>
      </c>
      <c r="M427" s="89">
        <v>32881.470703482089</v>
      </c>
      <c r="N427" s="89">
        <v>13385.973478515618</v>
      </c>
      <c r="O427" s="89">
        <v>50613.692140687475</v>
      </c>
      <c r="P427" s="89">
        <v>3281.4548543957617</v>
      </c>
      <c r="Q427" s="89">
        <v>33.112877368927002</v>
      </c>
      <c r="R427" s="89">
        <v>4839.2892944335954</v>
      </c>
      <c r="S427" s="89">
        <v>43530.852238281281</v>
      </c>
      <c r="T427" s="89">
        <v>16727.08187890625</v>
      </c>
      <c r="U427" s="89">
        <v>6959.7407464446997</v>
      </c>
      <c r="V427" s="89">
        <v>56712.151396749985</v>
      </c>
      <c r="W427" s="89">
        <v>4741.5817138671891</v>
      </c>
      <c r="X427" s="89">
        <v>16739.12154755498</v>
      </c>
      <c r="Y427" s="89">
        <v>15315.724624999999</v>
      </c>
      <c r="Z427" s="89">
        <v>380.04274263305666</v>
      </c>
      <c r="AA427" s="89">
        <v>25196.14156835938</v>
      </c>
      <c r="AB427" s="89">
        <v>29034.899983891959</v>
      </c>
      <c r="AC427" s="89">
        <v>26361.573610346615</v>
      </c>
      <c r="AD427" s="89">
        <v>33880.248710937485</v>
      </c>
      <c r="AE427" s="89">
        <v>9138.8746218039141</v>
      </c>
      <c r="AF427" s="89">
        <v>13.431615705131284</v>
      </c>
      <c r="AG427" s="89">
        <v>21550.568070312493</v>
      </c>
      <c r="AH427" s="89">
        <v>36855.401628906278</v>
      </c>
      <c r="AI427" s="89">
        <v>13401.84150390626</v>
      </c>
      <c r="AJ427" s="89">
        <v>113.61441538085973</v>
      </c>
      <c r="AK427" s="89">
        <v>5410.0801730444336</v>
      </c>
      <c r="AL427" s="89">
        <v>18810.563011718736</v>
      </c>
      <c r="AM427" s="89">
        <v>18597.404522781268</v>
      </c>
      <c r="AN427" s="89">
        <v>3986.1211914062606</v>
      </c>
      <c r="AO427" s="89">
        <v>46842.793094726556</v>
      </c>
      <c r="AP427" s="89">
        <v>572.91300755913926</v>
      </c>
      <c r="AQ427" s="89">
        <v>64420.460702133074</v>
      </c>
      <c r="AR427" s="89">
        <v>49907.920712890635</v>
      </c>
      <c r="AS427" s="89">
        <v>48215.911136718736</v>
      </c>
      <c r="AT427" s="89">
        <v>16379.615320341451</v>
      </c>
      <c r="AU427" s="89">
        <v>51709.981848643307</v>
      </c>
      <c r="AV427" s="89">
        <v>22755.917343750007</v>
      </c>
      <c r="AW427" s="89">
        <v>1487.791287114952</v>
      </c>
      <c r="AX427" s="89">
        <v>37651.218933105469</v>
      </c>
      <c r="AY427" s="89">
        <v>59142.103171875002</v>
      </c>
    </row>
    <row r="428" spans="1:51" x14ac:dyDescent="0.25">
      <c r="A428" s="79">
        <v>43756</v>
      </c>
      <c r="B428" s="80">
        <v>19</v>
      </c>
      <c r="C428" s="89">
        <v>33442.680894531244</v>
      </c>
      <c r="D428" s="89">
        <v>36775.528614124996</v>
      </c>
      <c r="E428" s="89">
        <v>16903.501679687499</v>
      </c>
      <c r="F428" s="89">
        <v>57560.309875000014</v>
      </c>
      <c r="G428" s="89">
        <v>30033.079018881053</v>
      </c>
      <c r="H428" s="89">
        <v>6968.1153792968707</v>
      </c>
      <c r="I428" s="89">
        <v>34613.621307617192</v>
      </c>
      <c r="J428" s="89">
        <v>110.1268177032471</v>
      </c>
      <c r="K428" s="89">
        <v>19487.743401906253</v>
      </c>
      <c r="L428" s="89">
        <v>9344.1200817812587</v>
      </c>
      <c r="M428" s="89">
        <v>29816.957552414242</v>
      </c>
      <c r="N428" s="89">
        <v>12092.121105468761</v>
      </c>
      <c r="O428" s="89">
        <v>46825.566142609365</v>
      </c>
      <c r="P428" s="89">
        <v>3678.7565839046019</v>
      </c>
      <c r="Q428" s="89">
        <v>32.066593647003174</v>
      </c>
      <c r="R428" s="89">
        <v>4874.2835937500004</v>
      </c>
      <c r="S428" s="89">
        <v>42144.866585937532</v>
      </c>
      <c r="T428" s="89">
        <v>15541.170726562515</v>
      </c>
      <c r="U428" s="89">
        <v>6418.2919481239323</v>
      </c>
      <c r="V428" s="89">
        <v>55898.20696974999</v>
      </c>
      <c r="W428" s="89">
        <v>4461.0795166015596</v>
      </c>
      <c r="X428" s="89">
        <v>14794.980448057699</v>
      </c>
      <c r="Y428" s="89">
        <v>14493.280464843749</v>
      </c>
      <c r="Z428" s="89">
        <v>354.25154683227538</v>
      </c>
      <c r="AA428" s="89">
        <v>24261.221840820308</v>
      </c>
      <c r="AB428" s="89">
        <v>25960.233532720107</v>
      </c>
      <c r="AC428" s="89">
        <v>25025.369000676706</v>
      </c>
      <c r="AD428" s="89">
        <v>33574.324781250005</v>
      </c>
      <c r="AE428" s="89">
        <v>8325.0878974609113</v>
      </c>
      <c r="AF428" s="89">
        <v>13.431615705131284</v>
      </c>
      <c r="AG428" s="89">
        <v>20906.317855468744</v>
      </c>
      <c r="AH428" s="89">
        <v>37780.707703124943</v>
      </c>
      <c r="AI428" s="89">
        <v>12324.20864257812</v>
      </c>
      <c r="AJ428" s="89">
        <v>81.5265285546879</v>
      </c>
      <c r="AK428" s="89">
        <v>4850.8408773801048</v>
      </c>
      <c r="AL428" s="89">
        <v>19244.872582031268</v>
      </c>
      <c r="AM428" s="89">
        <v>17743.331113234373</v>
      </c>
      <c r="AN428" s="89">
        <v>4140.8151855468805</v>
      </c>
      <c r="AO428" s="89">
        <v>44278.664012695321</v>
      </c>
      <c r="AP428" s="89">
        <v>678.00962934017275</v>
      </c>
      <c r="AQ428" s="89">
        <v>59305.361497820537</v>
      </c>
      <c r="AR428" s="89">
        <v>45597.318117187511</v>
      </c>
      <c r="AS428" s="89">
        <v>47743.908248046915</v>
      </c>
      <c r="AT428" s="89">
        <v>14817.517022085487</v>
      </c>
      <c r="AU428" s="89">
        <v>49330.546155283904</v>
      </c>
      <c r="AV428" s="89">
        <v>23086.804824218732</v>
      </c>
      <c r="AW428" s="89">
        <v>1300.1279497211247</v>
      </c>
      <c r="AX428" s="89">
        <v>38192.705463867191</v>
      </c>
      <c r="AY428" s="89">
        <v>52999.558132812614</v>
      </c>
    </row>
    <row r="429" spans="1:51" x14ac:dyDescent="0.25">
      <c r="A429" s="79">
        <v>43756</v>
      </c>
      <c r="B429" s="80">
        <v>20</v>
      </c>
      <c r="C429" s="89">
        <v>33056.426902343796</v>
      </c>
      <c r="D429" s="89">
        <v>36532.124964156261</v>
      </c>
      <c r="E429" s="89">
        <v>17190.132832031239</v>
      </c>
      <c r="F429" s="89">
        <v>56734.869906249995</v>
      </c>
      <c r="G429" s="89">
        <v>30857.279355565206</v>
      </c>
      <c r="H429" s="89">
        <v>5931.4351193593739</v>
      </c>
      <c r="I429" s="89">
        <v>32155.337466796893</v>
      </c>
      <c r="J429" s="89">
        <v>112.4699516296387</v>
      </c>
      <c r="K429" s="89">
        <v>19178.235239109388</v>
      </c>
      <c r="L429" s="89">
        <v>9051.497206109374</v>
      </c>
      <c r="M429" s="89">
        <v>28612.530434290893</v>
      </c>
      <c r="N429" s="89">
        <v>11603.359214843751</v>
      </c>
      <c r="O429" s="89">
        <v>44801.618383812456</v>
      </c>
      <c r="P429" s="89">
        <v>3323.0052632103575</v>
      </c>
      <c r="Q429" s="89">
        <v>31.751401424407952</v>
      </c>
      <c r="R429" s="89">
        <v>5062.5294677734382</v>
      </c>
      <c r="S429" s="89">
        <v>43420.264638671884</v>
      </c>
      <c r="T429" s="89">
        <v>15602.68425000002</v>
      </c>
      <c r="U429" s="89">
        <v>6434.4185951423697</v>
      </c>
      <c r="V429" s="89">
        <v>57360.82423303125</v>
      </c>
      <c r="W429" s="89">
        <v>4303.631152343748</v>
      </c>
      <c r="X429" s="89">
        <v>13650.446870014528</v>
      </c>
      <c r="Y429" s="89">
        <v>14486.672746093747</v>
      </c>
      <c r="Z429" s="89">
        <v>368.73579922485362</v>
      </c>
      <c r="AA429" s="89">
        <v>24531.854685546889</v>
      </c>
      <c r="AB429" s="89">
        <v>24082.061769048247</v>
      </c>
      <c r="AC429" s="89">
        <v>25329.246955450071</v>
      </c>
      <c r="AD429" s="89">
        <v>34754.59764062499</v>
      </c>
      <c r="AE429" s="89">
        <v>8831.8647734375299</v>
      </c>
      <c r="AF429" s="89">
        <v>13.431615705131284</v>
      </c>
      <c r="AG429" s="89">
        <v>21707.004476562495</v>
      </c>
      <c r="AH429" s="89">
        <v>40308.396074218719</v>
      </c>
      <c r="AI429" s="89">
        <v>12593.237939453129</v>
      </c>
      <c r="AJ429" s="89">
        <v>89.250900820312779</v>
      </c>
      <c r="AK429" s="89">
        <v>4862.5077277420442</v>
      </c>
      <c r="AL429" s="89">
        <v>20600.762992187483</v>
      </c>
      <c r="AM429" s="89">
        <v>18053.996300859399</v>
      </c>
      <c r="AN429" s="89">
        <v>4417.7190917968783</v>
      </c>
      <c r="AO429" s="89">
        <v>44271.684884277347</v>
      </c>
      <c r="AP429" s="89">
        <v>427.89075885044986</v>
      </c>
      <c r="AQ429" s="89">
        <v>54259.516562367397</v>
      </c>
      <c r="AR429" s="89">
        <v>45031.37686132815</v>
      </c>
      <c r="AS429" s="89">
        <v>49844.966378906262</v>
      </c>
      <c r="AT429" s="89">
        <v>14146.432858413864</v>
      </c>
      <c r="AU429" s="89">
        <v>50054.656018565154</v>
      </c>
      <c r="AV429" s="89">
        <v>24449.832824218789</v>
      </c>
      <c r="AW429" s="89">
        <v>1172.3664538608045</v>
      </c>
      <c r="AX429" s="89">
        <v>40910.317800292978</v>
      </c>
      <c r="AY429" s="89">
        <v>49214.801207031182</v>
      </c>
    </row>
    <row r="430" spans="1:51" x14ac:dyDescent="0.25">
      <c r="A430" s="79">
        <v>43756</v>
      </c>
      <c r="B430" s="80">
        <v>21</v>
      </c>
      <c r="C430" s="89">
        <v>37043.201253906285</v>
      </c>
      <c r="D430" s="89">
        <v>41974.87375046876</v>
      </c>
      <c r="E430" s="89">
        <v>20849.496513671867</v>
      </c>
      <c r="F430" s="89">
        <v>63105.021609374991</v>
      </c>
      <c r="G430" s="89">
        <v>36342.812707031175</v>
      </c>
      <c r="H430" s="89">
        <v>5807.6943666875059</v>
      </c>
      <c r="I430" s="89">
        <v>32047.510036132855</v>
      </c>
      <c r="J430" s="89">
        <v>129.77741050720209</v>
      </c>
      <c r="K430" s="89">
        <v>21154.367436718749</v>
      </c>
      <c r="L430" s="89">
        <v>9226.3716967343753</v>
      </c>
      <c r="M430" s="89">
        <v>30941.611408576824</v>
      </c>
      <c r="N430" s="89">
        <v>14124.613404296881</v>
      </c>
      <c r="O430" s="89">
        <v>47835.296280515606</v>
      </c>
      <c r="P430" s="89">
        <v>2987.4135516568208</v>
      </c>
      <c r="Q430" s="89">
        <v>32.043458461761475</v>
      </c>
      <c r="R430" s="89">
        <v>6578.2175903320322</v>
      </c>
      <c r="S430" s="89">
        <v>51067.560871093789</v>
      </c>
      <c r="T430" s="89">
        <v>19114.703935546881</v>
      </c>
      <c r="U430" s="89">
        <v>9003.6761718750113</v>
      </c>
      <c r="V430" s="89">
        <v>67913.927982468798</v>
      </c>
      <c r="W430" s="89">
        <v>4687.4462402343797</v>
      </c>
      <c r="X430" s="89">
        <v>15363.072663956</v>
      </c>
      <c r="Y430" s="89">
        <v>15777.891210937505</v>
      </c>
      <c r="Z430" s="89">
        <v>386.7971346801757</v>
      </c>
      <c r="AA430" s="89">
        <v>29406.717482421904</v>
      </c>
      <c r="AB430" s="89">
        <v>22802.45896631385</v>
      </c>
      <c r="AC430" s="89">
        <v>29659.588008528513</v>
      </c>
      <c r="AD430" s="89">
        <v>42136.776308593748</v>
      </c>
      <c r="AE430" s="89">
        <v>10820.285583984387</v>
      </c>
      <c r="AF430" s="89">
        <v>13.431615705131284</v>
      </c>
      <c r="AG430" s="89">
        <v>24871.140300781255</v>
      </c>
      <c r="AH430" s="89">
        <v>50249.294503906211</v>
      </c>
      <c r="AI430" s="89">
        <v>13811.717382812511</v>
      </c>
      <c r="AJ430" s="89">
        <v>71.461016353515049</v>
      </c>
      <c r="AK430" s="89">
        <v>5138.3317108154242</v>
      </c>
      <c r="AL430" s="89">
        <v>24645.895425781266</v>
      </c>
      <c r="AM430" s="89">
        <v>21911.125963640658</v>
      </c>
      <c r="AN430" s="89">
        <v>5449.638378906262</v>
      </c>
      <c r="AO430" s="89">
        <v>49911.298104980466</v>
      </c>
      <c r="AP430" s="89">
        <v>345.57453772528589</v>
      </c>
      <c r="AQ430" s="89">
        <v>52493.919906094037</v>
      </c>
      <c r="AR430" s="89">
        <v>51149.763948242209</v>
      </c>
      <c r="AS430" s="89">
        <v>58320.363841796861</v>
      </c>
      <c r="AT430" s="89">
        <v>15437.780205388399</v>
      </c>
      <c r="AU430" s="89">
        <v>56024.258762705816</v>
      </c>
      <c r="AV430" s="89">
        <v>30243.423707031237</v>
      </c>
      <c r="AW430" s="89">
        <v>1722.0101500214414</v>
      </c>
      <c r="AX430" s="89">
        <v>50604.948305664038</v>
      </c>
      <c r="AY430" s="89">
        <v>47901.325484374909</v>
      </c>
    </row>
    <row r="431" spans="1:51" x14ac:dyDescent="0.25">
      <c r="A431" s="79">
        <v>43756</v>
      </c>
      <c r="B431" s="80">
        <v>22</v>
      </c>
      <c r="C431" s="89">
        <v>36050.367816406237</v>
      </c>
      <c r="D431" s="89">
        <v>42436.778125187499</v>
      </c>
      <c r="E431" s="89">
        <v>21219.705849609363</v>
      </c>
      <c r="F431" s="89">
        <v>61980.604484375006</v>
      </c>
      <c r="G431" s="89">
        <v>36347.332619140674</v>
      </c>
      <c r="H431" s="89">
        <v>5561.5551619062617</v>
      </c>
      <c r="I431" s="89">
        <v>30345.094261230475</v>
      </c>
      <c r="J431" s="89">
        <v>126.64275360107418</v>
      </c>
      <c r="K431" s="89">
        <v>21509.609355484394</v>
      </c>
      <c r="L431" s="89">
        <v>9246.6343033827852</v>
      </c>
      <c r="M431" s="89">
        <v>31315.497306634003</v>
      </c>
      <c r="N431" s="89">
        <v>14783.142480468747</v>
      </c>
      <c r="O431" s="89">
        <v>47471.124265578124</v>
      </c>
      <c r="P431" s="89">
        <v>3078.038516298247</v>
      </c>
      <c r="Q431" s="89">
        <v>31.677242755889889</v>
      </c>
      <c r="R431" s="89">
        <v>6860.3432250976475</v>
      </c>
      <c r="S431" s="89">
        <v>52436.979982421872</v>
      </c>
      <c r="T431" s="89">
        <v>18794.426842773446</v>
      </c>
      <c r="U431" s="89">
        <v>9411.2111679687496</v>
      </c>
      <c r="V431" s="89">
        <v>69239.302489062538</v>
      </c>
      <c r="W431" s="89">
        <v>4780.8050537109375</v>
      </c>
      <c r="X431" s="89">
        <v>15363.697468325574</v>
      </c>
      <c r="Y431" s="89">
        <v>15363.729488281249</v>
      </c>
      <c r="Z431" s="89">
        <v>367.73559058227539</v>
      </c>
      <c r="AA431" s="89">
        <v>30112.513560546919</v>
      </c>
      <c r="AB431" s="89">
        <v>21108.879013188824</v>
      </c>
      <c r="AC431" s="89">
        <v>29700.927007156002</v>
      </c>
      <c r="AD431" s="89">
        <v>43462.881749999964</v>
      </c>
      <c r="AE431" s="89">
        <v>11065.519561523437</v>
      </c>
      <c r="AF431" s="89">
        <v>13.431615705131284</v>
      </c>
      <c r="AG431" s="89">
        <v>25637.202394531247</v>
      </c>
      <c r="AH431" s="89">
        <v>52131.776601562502</v>
      </c>
      <c r="AI431" s="89">
        <v>13275.09882812501</v>
      </c>
      <c r="AJ431" s="89">
        <v>75.635523781251209</v>
      </c>
      <c r="AK431" s="89">
        <v>5190.918740844716</v>
      </c>
      <c r="AL431" s="89">
        <v>25263.230214843774</v>
      </c>
      <c r="AM431" s="89">
        <v>21874.635043624992</v>
      </c>
      <c r="AN431" s="89">
        <v>5515.5346191406334</v>
      </c>
      <c r="AO431" s="89">
        <v>50054.940379394546</v>
      </c>
      <c r="AP431" s="89">
        <v>357.58050915527286</v>
      </c>
      <c r="AQ431" s="89">
        <v>49865.545120031536</v>
      </c>
      <c r="AR431" s="89">
        <v>51785.481165039106</v>
      </c>
      <c r="AS431" s="89">
        <v>59503.628865234408</v>
      </c>
      <c r="AT431" s="89">
        <v>14869.990683515813</v>
      </c>
      <c r="AU431" s="89">
        <v>56006.57212794017</v>
      </c>
      <c r="AV431" s="89">
        <v>31419.237855468782</v>
      </c>
      <c r="AW431" s="89">
        <v>1995.3136869584444</v>
      </c>
      <c r="AX431" s="89">
        <v>52247.911508789075</v>
      </c>
      <c r="AY431" s="89">
        <v>45065.766455078119</v>
      </c>
    </row>
    <row r="432" spans="1:51" x14ac:dyDescent="0.25">
      <c r="A432" s="79">
        <v>43756</v>
      </c>
      <c r="B432" s="80">
        <v>23</v>
      </c>
      <c r="C432" s="89">
        <v>33367.628332031265</v>
      </c>
      <c r="D432" s="89">
        <v>40411.646176312512</v>
      </c>
      <c r="E432" s="89">
        <v>20168.465810546888</v>
      </c>
      <c r="F432" s="89">
        <v>57279.582289062513</v>
      </c>
      <c r="G432" s="89">
        <v>32732.647728515596</v>
      </c>
      <c r="H432" s="89">
        <v>5348.9918296874866</v>
      </c>
      <c r="I432" s="89">
        <v>27890.688401367177</v>
      </c>
      <c r="J432" s="89">
        <v>121.82625389099121</v>
      </c>
      <c r="K432" s="89">
        <v>20928.839051187504</v>
      </c>
      <c r="L432" s="89">
        <v>8855.4178111796737</v>
      </c>
      <c r="M432" s="89">
        <v>31211.374068497418</v>
      </c>
      <c r="N432" s="89">
        <v>13869.028164062509</v>
      </c>
      <c r="O432" s="89">
        <v>45213.451787187514</v>
      </c>
      <c r="P432" s="89">
        <v>2881.1319729546599</v>
      </c>
      <c r="Q432" s="89">
        <v>31.583713054656979</v>
      </c>
      <c r="R432" s="89">
        <v>6700.155078124998</v>
      </c>
      <c r="S432" s="89">
        <v>50703.130347656246</v>
      </c>
      <c r="T432" s="89">
        <v>17164.820910156257</v>
      </c>
      <c r="U432" s="89">
        <v>8972.7820449218798</v>
      </c>
      <c r="V432" s="89">
        <v>67985.055903187487</v>
      </c>
      <c r="W432" s="89">
        <v>4698.2454589843801</v>
      </c>
      <c r="X432" s="89">
        <v>14754.7420203622</v>
      </c>
      <c r="Y432" s="89">
        <v>14464.1788125</v>
      </c>
      <c r="Z432" s="89">
        <v>375.92387669677731</v>
      </c>
      <c r="AA432" s="89">
        <v>28727.327492187535</v>
      </c>
      <c r="AB432" s="89">
        <v>19646.819646001361</v>
      </c>
      <c r="AC432" s="89">
        <v>27829.498508414494</v>
      </c>
      <c r="AD432" s="89">
        <v>41898.961449218761</v>
      </c>
      <c r="AE432" s="89">
        <v>10471.814946289071</v>
      </c>
      <c r="AF432" s="89">
        <v>13.431615705131284</v>
      </c>
      <c r="AG432" s="89">
        <v>24430.435324218743</v>
      </c>
      <c r="AH432" s="89">
        <v>49346.117308593726</v>
      </c>
      <c r="AI432" s="89">
        <v>12049.842382812501</v>
      </c>
      <c r="AJ432" s="89">
        <v>80.314956003906673</v>
      </c>
      <c r="AK432" s="89">
        <v>4922.9495010376004</v>
      </c>
      <c r="AL432" s="89">
        <v>24221.075427734359</v>
      </c>
      <c r="AM432" s="89">
        <v>20690.562066328141</v>
      </c>
      <c r="AN432" s="89">
        <v>5168.3151367187529</v>
      </c>
      <c r="AO432" s="89">
        <v>47282.528407714839</v>
      </c>
      <c r="AP432" s="89">
        <v>313.6682620849611</v>
      </c>
      <c r="AQ432" s="89">
        <v>46744.177478101832</v>
      </c>
      <c r="AR432" s="89">
        <v>48522.171288085949</v>
      </c>
      <c r="AS432" s="89">
        <v>57052.177310546846</v>
      </c>
      <c r="AT432" s="89">
        <v>13921.939159774687</v>
      </c>
      <c r="AU432" s="89">
        <v>53281.348463877672</v>
      </c>
      <c r="AV432" s="89">
        <v>29905.506449218738</v>
      </c>
      <c r="AW432" s="89">
        <v>1525.9520181618336</v>
      </c>
      <c r="AX432" s="89">
        <v>50481.444389648437</v>
      </c>
      <c r="AY432" s="89">
        <v>42185.710294921904</v>
      </c>
    </row>
    <row r="433" spans="1:51" x14ac:dyDescent="0.25">
      <c r="A433" s="79">
        <v>43756</v>
      </c>
      <c r="B433" s="80">
        <v>24</v>
      </c>
      <c r="C433" s="89">
        <v>30223.1957324219</v>
      </c>
      <c r="D433" s="89">
        <v>37482.057777687485</v>
      </c>
      <c r="E433" s="89">
        <v>18375.396484375007</v>
      </c>
      <c r="F433" s="89">
        <v>52055.979953124988</v>
      </c>
      <c r="G433" s="89">
        <v>29282.717099609381</v>
      </c>
      <c r="H433" s="89">
        <v>5186.6463192812371</v>
      </c>
      <c r="I433" s="89">
        <v>25614.667332031266</v>
      </c>
      <c r="J433" s="89">
        <v>112.01720046997069</v>
      </c>
      <c r="K433" s="89">
        <v>19255.770685343734</v>
      </c>
      <c r="L433" s="89">
        <v>8490.8070364843861</v>
      </c>
      <c r="M433" s="89">
        <v>29690.43124490236</v>
      </c>
      <c r="N433" s="89">
        <v>12801.670160156262</v>
      </c>
      <c r="O433" s="89">
        <v>42339.446030492189</v>
      </c>
      <c r="P433" s="89">
        <v>2648.4559698279477</v>
      </c>
      <c r="Q433" s="89">
        <v>31.236835479736321</v>
      </c>
      <c r="R433" s="89">
        <v>6349.0907958984462</v>
      </c>
      <c r="S433" s="89">
        <v>47587.36660156252</v>
      </c>
      <c r="T433" s="89">
        <v>15586.241715820333</v>
      </c>
      <c r="U433" s="89">
        <v>8034.5593017578094</v>
      </c>
      <c r="V433" s="89">
        <v>63436.155814437479</v>
      </c>
      <c r="W433" s="89">
        <v>4598.15070800781</v>
      </c>
      <c r="X433" s="89">
        <v>14043.05001663851</v>
      </c>
      <c r="Y433" s="89">
        <v>13178.600460937496</v>
      </c>
      <c r="Z433" s="89">
        <v>351.54393080444328</v>
      </c>
      <c r="AA433" s="89">
        <v>25859.053147460971</v>
      </c>
      <c r="AB433" s="89">
        <v>18227.810104985703</v>
      </c>
      <c r="AC433" s="89">
        <v>25372.535074811552</v>
      </c>
      <c r="AD433" s="89">
        <v>38891.699417968754</v>
      </c>
      <c r="AE433" s="89">
        <v>10098.074056640644</v>
      </c>
      <c r="AF433" s="89">
        <v>13.431615705131284</v>
      </c>
      <c r="AG433" s="89">
        <v>22535.894355468743</v>
      </c>
      <c r="AH433" s="89">
        <v>42522.260601562499</v>
      </c>
      <c r="AI433" s="89">
        <v>11154.664648437511</v>
      </c>
      <c r="AJ433" s="89">
        <v>77.680229990233926</v>
      </c>
      <c r="AK433" s="89">
        <v>4458.3280395507809</v>
      </c>
      <c r="AL433" s="89">
        <v>22417.655037109365</v>
      </c>
      <c r="AM433" s="89">
        <v>19448.969418796878</v>
      </c>
      <c r="AN433" s="89">
        <v>4683.2610839843801</v>
      </c>
      <c r="AO433" s="89">
        <v>41387.516884277327</v>
      </c>
      <c r="AP433" s="89">
        <v>337.37866662597702</v>
      </c>
      <c r="AQ433" s="89">
        <v>43289.711398343999</v>
      </c>
      <c r="AR433" s="89">
        <v>43702.667285156269</v>
      </c>
      <c r="AS433" s="89">
        <v>52781.94402734375</v>
      </c>
      <c r="AT433" s="89">
        <v>13183.511749654825</v>
      </c>
      <c r="AU433" s="89">
        <v>49525.471612315174</v>
      </c>
      <c r="AV433" s="89">
        <v>27547.020761718744</v>
      </c>
      <c r="AW433" s="89">
        <v>4148.2433548380523</v>
      </c>
      <c r="AX433" s="89">
        <v>47265.463549804706</v>
      </c>
      <c r="AY433" s="89">
        <v>38665.363394531312</v>
      </c>
    </row>
    <row r="434" spans="1:51" x14ac:dyDescent="0.25">
      <c r="A434" s="79">
        <v>43757</v>
      </c>
      <c r="B434" s="80">
        <v>1</v>
      </c>
      <c r="C434" s="89">
        <v>27635.323294921902</v>
      </c>
      <c r="D434" s="89">
        <v>33873.762625906245</v>
      </c>
      <c r="E434" s="89">
        <v>16644.635595703134</v>
      </c>
      <c r="F434" s="89">
        <v>47274.304556640614</v>
      </c>
      <c r="G434" s="89">
        <v>25877.961640624995</v>
      </c>
      <c r="H434" s="89">
        <v>4812.2387909843792</v>
      </c>
      <c r="I434" s="89">
        <v>23598.558198242223</v>
      </c>
      <c r="J434" s="89">
        <v>100.0570335388184</v>
      </c>
      <c r="K434" s="89">
        <v>15738.966134375003</v>
      </c>
      <c r="L434" s="89">
        <v>7886.5287396874974</v>
      </c>
      <c r="M434" s="89">
        <v>27976.077410821297</v>
      </c>
      <c r="N434" s="89">
        <v>11746.012316406259</v>
      </c>
      <c r="O434" s="89">
        <v>38633.569644960917</v>
      </c>
      <c r="P434" s="89">
        <v>2479.5230775459022</v>
      </c>
      <c r="Q434" s="89">
        <v>31.430333137512207</v>
      </c>
      <c r="R434" s="89">
        <v>5620.196997070313</v>
      </c>
      <c r="S434" s="89">
        <v>42687.640115234382</v>
      </c>
      <c r="T434" s="89">
        <v>14226.672399414059</v>
      </c>
      <c r="U434" s="89">
        <v>7382.9675605468701</v>
      </c>
      <c r="V434" s="89">
        <v>57418.39933696873</v>
      </c>
      <c r="W434" s="89">
        <v>4229.3225585937598</v>
      </c>
      <c r="X434" s="89">
        <v>13993.289572202431</v>
      </c>
      <c r="Y434" s="89">
        <v>12179.786488281243</v>
      </c>
      <c r="Z434" s="89">
        <v>339.53980770263661</v>
      </c>
      <c r="AA434" s="89">
        <v>23250.231573242159</v>
      </c>
      <c r="AB434" s="89">
        <v>16987.222396001347</v>
      </c>
      <c r="AC434" s="89">
        <v>22866.622355783853</v>
      </c>
      <c r="AD434" s="89">
        <v>34888.659812499995</v>
      </c>
      <c r="AE434" s="89">
        <v>9545.2536123046957</v>
      </c>
      <c r="AF434" s="89">
        <v>13.431615705131284</v>
      </c>
      <c r="AG434" s="89">
        <v>20061.248906250003</v>
      </c>
      <c r="AH434" s="89">
        <v>36983.73555468749</v>
      </c>
      <c r="AI434" s="89">
        <v>10319.418847656261</v>
      </c>
      <c r="AJ434" s="89">
        <v>77.949447503906271</v>
      </c>
      <c r="AK434" s="89">
        <v>4294.6298370361274</v>
      </c>
      <c r="AL434" s="89">
        <v>19641.382603515638</v>
      </c>
      <c r="AM434" s="89">
        <v>17584.541830851565</v>
      </c>
      <c r="AN434" s="89">
        <v>3955.2855468750022</v>
      </c>
      <c r="AO434" s="89">
        <v>37523.949377929697</v>
      </c>
      <c r="AP434" s="89">
        <v>264.92856738281205</v>
      </c>
      <c r="AQ434" s="89">
        <v>39959.590991343997</v>
      </c>
      <c r="AR434" s="89">
        <v>40481.255927734368</v>
      </c>
      <c r="AS434" s="89">
        <v>47929.407505859388</v>
      </c>
      <c r="AT434" s="89">
        <v>12543.465856880501</v>
      </c>
      <c r="AU434" s="89">
        <v>45150.255145518306</v>
      </c>
      <c r="AV434" s="89">
        <v>25099.767164062476</v>
      </c>
      <c r="AW434" s="89">
        <v>9084.2234029131105</v>
      </c>
      <c r="AX434" s="89">
        <v>42167.2531933594</v>
      </c>
      <c r="AY434" s="89">
        <v>36106.792451171947</v>
      </c>
    </row>
    <row r="435" spans="1:51" x14ac:dyDescent="0.25">
      <c r="A435" s="79">
        <v>43757</v>
      </c>
      <c r="B435" s="80">
        <v>2</v>
      </c>
      <c r="C435" s="89">
        <v>25241.485785156263</v>
      </c>
      <c r="D435" s="89">
        <v>30167.461133125002</v>
      </c>
      <c r="E435" s="89">
        <v>14830.463886718768</v>
      </c>
      <c r="F435" s="89">
        <v>43003.775898437496</v>
      </c>
      <c r="G435" s="89">
        <v>23326.778496093804</v>
      </c>
      <c r="H435" s="89">
        <v>4794.7051955156157</v>
      </c>
      <c r="I435" s="89">
        <v>21437.212873046879</v>
      </c>
      <c r="J435" s="89">
        <v>93.310762405395508</v>
      </c>
      <c r="K435" s="89">
        <v>14216.219660679695</v>
      </c>
      <c r="L435" s="89">
        <v>7836.930959617187</v>
      </c>
      <c r="M435" s="89">
        <v>26290.530823982448</v>
      </c>
      <c r="N435" s="89">
        <v>10717.450015624998</v>
      </c>
      <c r="O435" s="89">
        <v>34786.141138992207</v>
      </c>
      <c r="P435" s="89">
        <v>2452.5842932471023</v>
      </c>
      <c r="Q435" s="89">
        <v>30.68555307388306</v>
      </c>
      <c r="R435" s="89">
        <v>4884.8743896484366</v>
      </c>
      <c r="S435" s="89">
        <v>37456.004642578118</v>
      </c>
      <c r="T435" s="89">
        <v>13050.778685546858</v>
      </c>
      <c r="U435" s="89">
        <v>6715.8562109374898</v>
      </c>
      <c r="V435" s="89">
        <v>50373.379692812494</v>
      </c>
      <c r="W435" s="89">
        <v>3761.1084960937505</v>
      </c>
      <c r="X435" s="89">
        <v>13251.448229715408</v>
      </c>
      <c r="Y435" s="89">
        <v>10726.357816406246</v>
      </c>
      <c r="Z435" s="89">
        <v>320.57791065673837</v>
      </c>
      <c r="AA435" s="89">
        <v>20153.16598828126</v>
      </c>
      <c r="AB435" s="89">
        <v>15699.877300298207</v>
      </c>
      <c r="AC435" s="89">
        <v>20910.362643987282</v>
      </c>
      <c r="AD435" s="89">
        <v>30742.710441406234</v>
      </c>
      <c r="AE435" s="89">
        <v>8733.0133642577985</v>
      </c>
      <c r="AF435" s="89">
        <v>13.431615705131284</v>
      </c>
      <c r="AG435" s="89">
        <v>17460.378761718752</v>
      </c>
      <c r="AH435" s="89">
        <v>32832.676136718714</v>
      </c>
      <c r="AI435" s="89">
        <v>9469.5565917968797</v>
      </c>
      <c r="AJ435" s="89">
        <v>76.250412718749999</v>
      </c>
      <c r="AK435" s="89">
        <v>3887.4015899658307</v>
      </c>
      <c r="AL435" s="89">
        <v>16718.585832031244</v>
      </c>
      <c r="AM435" s="89">
        <v>15218.865972171892</v>
      </c>
      <c r="AN435" s="89">
        <v>3308.864892578129</v>
      </c>
      <c r="AO435" s="89">
        <v>33701.32137109372</v>
      </c>
      <c r="AP435" s="89">
        <v>245.83670446777302</v>
      </c>
      <c r="AQ435" s="89">
        <v>37162.837272273675</v>
      </c>
      <c r="AR435" s="89">
        <v>36460.322644531247</v>
      </c>
      <c r="AS435" s="89">
        <v>41582.907439453134</v>
      </c>
      <c r="AT435" s="89">
        <v>11585.24182369084</v>
      </c>
      <c r="AU435" s="89">
        <v>40528.062708018289</v>
      </c>
      <c r="AV435" s="89">
        <v>22042.610421875037</v>
      </c>
      <c r="AW435" s="89">
        <v>5696.9250195858222</v>
      </c>
      <c r="AX435" s="89">
        <v>36135.080917968742</v>
      </c>
      <c r="AY435" s="89">
        <v>33726.001476562524</v>
      </c>
    </row>
    <row r="436" spans="1:51" x14ac:dyDescent="0.25">
      <c r="A436" s="79">
        <v>43757</v>
      </c>
      <c r="B436" s="80">
        <v>3</v>
      </c>
      <c r="C436" s="89">
        <v>23051.587195312484</v>
      </c>
      <c r="D436" s="89">
        <v>26803.652344062502</v>
      </c>
      <c r="E436" s="89">
        <v>13173.128339843752</v>
      </c>
      <c r="F436" s="89">
        <v>39093.475171875019</v>
      </c>
      <c r="G436" s="89">
        <v>20051.913568359367</v>
      </c>
      <c r="H436" s="89">
        <v>4658.2653693750071</v>
      </c>
      <c r="I436" s="89">
        <v>19666.485548828132</v>
      </c>
      <c r="J436" s="89">
        <v>76.411828994751005</v>
      </c>
      <c r="K436" s="89">
        <v>12949.284231968748</v>
      </c>
      <c r="L436" s="89">
        <v>7689.8006993437502</v>
      </c>
      <c r="M436" s="89">
        <v>25209.903826148646</v>
      </c>
      <c r="N436" s="89">
        <v>9698.8033398437528</v>
      </c>
      <c r="O436" s="89">
        <v>31527.059589695309</v>
      </c>
      <c r="P436" s="89">
        <v>2345.7479810848731</v>
      </c>
      <c r="Q436" s="89">
        <v>29.996454715728749</v>
      </c>
      <c r="R436" s="89">
        <v>4138.3840881347642</v>
      </c>
      <c r="S436" s="89">
        <v>32271.438180664081</v>
      </c>
      <c r="T436" s="89">
        <v>11991.920364257801</v>
      </c>
      <c r="U436" s="89">
        <v>6112.7585537109298</v>
      </c>
      <c r="V436" s="89">
        <v>42738.045301421887</v>
      </c>
      <c r="W436" s="89">
        <v>3585.5291015625007</v>
      </c>
      <c r="X436" s="89">
        <v>11600.743042690554</v>
      </c>
      <c r="Y436" s="89">
        <v>10282.649429687503</v>
      </c>
      <c r="Z436" s="89">
        <v>317.60557396850584</v>
      </c>
      <c r="AA436" s="89">
        <v>17965.991426757835</v>
      </c>
      <c r="AB436" s="89">
        <v>14675.516808110719</v>
      </c>
      <c r="AC436" s="89">
        <v>19363.557111450951</v>
      </c>
      <c r="AD436" s="89">
        <v>26514.674027343735</v>
      </c>
      <c r="AE436" s="89">
        <v>7433.9533066406138</v>
      </c>
      <c r="AF436" s="89">
        <v>13.431615705131284</v>
      </c>
      <c r="AG436" s="89">
        <v>15111.592250000007</v>
      </c>
      <c r="AH436" s="89">
        <v>27933.812292968738</v>
      </c>
      <c r="AI436" s="89">
        <v>8698.1854003906301</v>
      </c>
      <c r="AJ436" s="89">
        <v>80.53399087304723</v>
      </c>
      <c r="AK436" s="89">
        <v>3772.5647521972733</v>
      </c>
      <c r="AL436" s="89">
        <v>13947.551413085939</v>
      </c>
      <c r="AM436" s="89">
        <v>13016.847715015636</v>
      </c>
      <c r="AN436" s="89">
        <v>2675.2178710937496</v>
      </c>
      <c r="AO436" s="89">
        <v>29936.059898437514</v>
      </c>
      <c r="AP436" s="89">
        <v>215.1518137207041</v>
      </c>
      <c r="AQ436" s="89">
        <v>34723.327186312788</v>
      </c>
      <c r="AR436" s="89">
        <v>32488.69759326171</v>
      </c>
      <c r="AS436" s="89">
        <v>35717.409488281264</v>
      </c>
      <c r="AT436" s="89">
        <v>11023.680643675936</v>
      </c>
      <c r="AU436" s="89">
        <v>36155.222690440154</v>
      </c>
      <c r="AV436" s="89">
        <v>18838.752601562515</v>
      </c>
      <c r="AW436" s="89">
        <v>1194.9921075437726</v>
      </c>
      <c r="AX436" s="89">
        <v>30538.997486572265</v>
      </c>
      <c r="AY436" s="89">
        <v>31556.710966796854</v>
      </c>
    </row>
    <row r="437" spans="1:51" x14ac:dyDescent="0.25">
      <c r="A437" s="79">
        <v>43757</v>
      </c>
      <c r="B437" s="80">
        <v>4</v>
      </c>
      <c r="C437" s="89">
        <v>22185.320736328165</v>
      </c>
      <c r="D437" s="89">
        <v>24677.560390718751</v>
      </c>
      <c r="E437" s="89">
        <v>12371.192583007833</v>
      </c>
      <c r="F437" s="89">
        <v>37034.221291015638</v>
      </c>
      <c r="G437" s="89">
        <v>18525.651654296948</v>
      </c>
      <c r="H437" s="89">
        <v>4485.6238509687455</v>
      </c>
      <c r="I437" s="89">
        <v>18662.240095703139</v>
      </c>
      <c r="J437" s="89">
        <v>74.454757690429602</v>
      </c>
      <c r="K437" s="89">
        <v>12027.339144875023</v>
      </c>
      <c r="L437" s="89">
        <v>7297.2507622343846</v>
      </c>
      <c r="M437" s="89">
        <v>24497.244088429488</v>
      </c>
      <c r="N437" s="89">
        <v>9200.3317597656333</v>
      </c>
      <c r="O437" s="89">
        <v>29563.844901968772</v>
      </c>
      <c r="P437" s="89">
        <v>2276.7972992059122</v>
      </c>
      <c r="Q437" s="89">
        <v>29.304565906524651</v>
      </c>
      <c r="R437" s="89">
        <v>3745.3285278320318</v>
      </c>
      <c r="S437" s="89">
        <v>29229.431191406264</v>
      </c>
      <c r="T437" s="89">
        <v>11446.731111328145</v>
      </c>
      <c r="U437" s="89">
        <v>5842.7411835937492</v>
      </c>
      <c r="V437" s="89">
        <v>38886.745521343742</v>
      </c>
      <c r="W437" s="89">
        <v>3506.5533691406395</v>
      </c>
      <c r="X437" s="89">
        <v>11067.139459796575</v>
      </c>
      <c r="Y437" s="89">
        <v>9882.7362382812516</v>
      </c>
      <c r="Z437" s="89">
        <v>325.42862894897468</v>
      </c>
      <c r="AA437" s="89">
        <v>15889.511699218783</v>
      </c>
      <c r="AB437" s="89">
        <v>14234.848589360709</v>
      </c>
      <c r="AC437" s="89">
        <v>18480.274779181684</v>
      </c>
      <c r="AD437" s="89">
        <v>24195.322337890633</v>
      </c>
      <c r="AE437" s="89">
        <v>7091.7332734374859</v>
      </c>
      <c r="AF437" s="89">
        <v>13.431615705131284</v>
      </c>
      <c r="AG437" s="89">
        <v>13716.807773437502</v>
      </c>
      <c r="AH437" s="89">
        <v>25910.485394531261</v>
      </c>
      <c r="AI437" s="89">
        <v>8169.5154296875025</v>
      </c>
      <c r="AJ437" s="89">
        <v>77.929919619140207</v>
      </c>
      <c r="AK437" s="89">
        <v>3546.6508438110413</v>
      </c>
      <c r="AL437" s="89">
        <v>12426.111166992196</v>
      </c>
      <c r="AM437" s="89">
        <v>11771.472838367201</v>
      </c>
      <c r="AN437" s="89">
        <v>2282.0745605468719</v>
      </c>
      <c r="AO437" s="89">
        <v>27746.363295898449</v>
      </c>
      <c r="AP437" s="89">
        <v>220.11440014648403</v>
      </c>
      <c r="AQ437" s="89">
        <v>33262.103498008124</v>
      </c>
      <c r="AR437" s="89">
        <v>30046.585190917976</v>
      </c>
      <c r="AS437" s="89">
        <v>32123.627192382788</v>
      </c>
      <c r="AT437" s="89">
        <v>10641.702525863069</v>
      </c>
      <c r="AU437" s="89">
        <v>33801.638032237097</v>
      </c>
      <c r="AV437" s="89">
        <v>16670.710736328158</v>
      </c>
      <c r="AW437" s="89">
        <v>435.9379652562119</v>
      </c>
      <c r="AX437" s="89">
        <v>27035.504025878919</v>
      </c>
      <c r="AY437" s="89">
        <v>30555.643771484367</v>
      </c>
    </row>
    <row r="438" spans="1:51" x14ac:dyDescent="0.25">
      <c r="A438" s="79">
        <v>43757</v>
      </c>
      <c r="B438" s="80">
        <v>5</v>
      </c>
      <c r="C438" s="89">
        <v>21707.735902343775</v>
      </c>
      <c r="D438" s="89">
        <v>23901.02803546876</v>
      </c>
      <c r="E438" s="89">
        <v>11998.145810546859</v>
      </c>
      <c r="F438" s="89">
        <v>35959.866656250022</v>
      </c>
      <c r="G438" s="89">
        <v>17558.843560546855</v>
      </c>
      <c r="H438" s="89">
        <v>4878.0855268593868</v>
      </c>
      <c r="I438" s="89">
        <v>18160.499142089848</v>
      </c>
      <c r="J438" s="89">
        <v>71.384004592895593</v>
      </c>
      <c r="K438" s="89">
        <v>11674.013159031252</v>
      </c>
      <c r="L438" s="89">
        <v>6661.6055553281285</v>
      </c>
      <c r="M438" s="89">
        <v>24160.2575940385</v>
      </c>
      <c r="N438" s="89">
        <v>9082.6929550781333</v>
      </c>
      <c r="O438" s="89">
        <v>28749.029783960952</v>
      </c>
      <c r="P438" s="89">
        <v>2194.9488614190318</v>
      </c>
      <c r="Q438" s="89">
        <v>28.983093738555901</v>
      </c>
      <c r="R438" s="89">
        <v>3562.0350830078128</v>
      </c>
      <c r="S438" s="89">
        <v>27770.078453124988</v>
      </c>
      <c r="T438" s="89">
        <v>11164.749984375001</v>
      </c>
      <c r="U438" s="89">
        <v>5650.8778408203098</v>
      </c>
      <c r="V438" s="89">
        <v>37177.5549302031</v>
      </c>
      <c r="W438" s="89">
        <v>3463.888305664062</v>
      </c>
      <c r="X438" s="89">
        <v>10746.926523085343</v>
      </c>
      <c r="Y438" s="89">
        <v>9725.7587578124985</v>
      </c>
      <c r="Z438" s="89">
        <v>314.76771943359375</v>
      </c>
      <c r="AA438" s="89">
        <v>15181.81387988282</v>
      </c>
      <c r="AB438" s="89">
        <v>13997.404514165424</v>
      </c>
      <c r="AC438" s="89">
        <v>17916.185828656766</v>
      </c>
      <c r="AD438" s="89">
        <v>22942.625927734374</v>
      </c>
      <c r="AE438" s="89">
        <v>6761.2949482421973</v>
      </c>
      <c r="AF438" s="89">
        <v>13.431615705131284</v>
      </c>
      <c r="AG438" s="89">
        <v>13197.446359374999</v>
      </c>
      <c r="AH438" s="89">
        <v>25442.535785156258</v>
      </c>
      <c r="AI438" s="89">
        <v>7818.1302978515687</v>
      </c>
      <c r="AJ438" s="89">
        <v>70.161944830078966</v>
      </c>
      <c r="AK438" s="89">
        <v>3412.3846923828137</v>
      </c>
      <c r="AL438" s="89">
        <v>11711.0284111328</v>
      </c>
      <c r="AM438" s="89">
        <v>11579.183017046889</v>
      </c>
      <c r="AN438" s="89">
        <v>2084.7660156250113</v>
      </c>
      <c r="AO438" s="89">
        <v>26988.381817871101</v>
      </c>
      <c r="AP438" s="89">
        <v>141.31032995605401</v>
      </c>
      <c r="AQ438" s="89">
        <v>32764.575812625299</v>
      </c>
      <c r="AR438" s="89">
        <v>28830.081718750003</v>
      </c>
      <c r="AS438" s="89">
        <v>30498.303404296887</v>
      </c>
      <c r="AT438" s="89">
        <v>10415.539621163973</v>
      </c>
      <c r="AU438" s="89">
        <v>32867.092459971434</v>
      </c>
      <c r="AV438" s="89">
        <v>16032.889244140622</v>
      </c>
      <c r="AW438" s="89">
        <v>1619.05345454182</v>
      </c>
      <c r="AX438" s="89">
        <v>25323.008591308593</v>
      </c>
      <c r="AY438" s="89">
        <v>30131.439910156227</v>
      </c>
    </row>
    <row r="439" spans="1:51" x14ac:dyDescent="0.25">
      <c r="A439" s="79">
        <v>43757</v>
      </c>
      <c r="B439" s="80">
        <v>6</v>
      </c>
      <c r="C439" s="89">
        <v>21568.332919921893</v>
      </c>
      <c r="D439" s="89">
        <v>23759.149480656251</v>
      </c>
      <c r="E439" s="89">
        <v>11806.463388671886</v>
      </c>
      <c r="F439" s="89">
        <v>35545.178039062521</v>
      </c>
      <c r="G439" s="89">
        <v>17512.715837890613</v>
      </c>
      <c r="H439" s="89">
        <v>4727.5361649531278</v>
      </c>
      <c r="I439" s="89">
        <v>18256.82458886721</v>
      </c>
      <c r="J439" s="89">
        <v>66.910597801208397</v>
      </c>
      <c r="K439" s="89">
        <v>11602.740877867191</v>
      </c>
      <c r="L439" s="89">
        <v>6537.0579435000018</v>
      </c>
      <c r="M439" s="89">
        <v>23436.739065807607</v>
      </c>
      <c r="N439" s="89">
        <v>9282.3556542968836</v>
      </c>
      <c r="O439" s="89">
        <v>28610.431627429694</v>
      </c>
      <c r="P439" s="89">
        <v>2276.2758279146892</v>
      </c>
      <c r="Q439" s="89">
        <v>28.437874794006341</v>
      </c>
      <c r="R439" s="89">
        <v>3486.5235717773439</v>
      </c>
      <c r="S439" s="89">
        <v>27320.324562500013</v>
      </c>
      <c r="T439" s="89">
        <v>11255.973624023427</v>
      </c>
      <c r="U439" s="89">
        <v>5610.4821210937498</v>
      </c>
      <c r="V439" s="89">
        <v>36868.52435621871</v>
      </c>
      <c r="W439" s="89">
        <v>3238.9776611328089</v>
      </c>
      <c r="X439" s="89">
        <v>10870.364922525481</v>
      </c>
      <c r="Y439" s="89">
        <v>9924.8150468749955</v>
      </c>
      <c r="Z439" s="89">
        <v>321.27683244628912</v>
      </c>
      <c r="AA439" s="89">
        <v>14966.658575195328</v>
      </c>
      <c r="AB439" s="89">
        <v>14113.950983891958</v>
      </c>
      <c r="AC439" s="89">
        <v>17826.535521070105</v>
      </c>
      <c r="AD439" s="89">
        <v>22892.452376953133</v>
      </c>
      <c r="AE439" s="89">
        <v>6861.3312128906355</v>
      </c>
      <c r="AF439" s="89">
        <v>13.431615705131284</v>
      </c>
      <c r="AG439" s="89">
        <v>13094.825398437501</v>
      </c>
      <c r="AH439" s="89">
        <v>24590.96433203125</v>
      </c>
      <c r="AI439" s="89">
        <v>7827.1432617187593</v>
      </c>
      <c r="AJ439" s="89">
        <v>77.869632972655836</v>
      </c>
      <c r="AK439" s="89">
        <v>3286.060885620117</v>
      </c>
      <c r="AL439" s="89">
        <v>11582.532407226568</v>
      </c>
      <c r="AM439" s="89">
        <v>11839.096171781242</v>
      </c>
      <c r="AN439" s="89">
        <v>2060.26416015625</v>
      </c>
      <c r="AO439" s="89">
        <v>26479.991270019538</v>
      </c>
      <c r="AP439" s="89">
        <v>192.32640429687501</v>
      </c>
      <c r="AQ439" s="89">
        <v>32600.426878820603</v>
      </c>
      <c r="AR439" s="89">
        <v>28522.334941406261</v>
      </c>
      <c r="AS439" s="89">
        <v>30149.076409179688</v>
      </c>
      <c r="AT439" s="89">
        <v>10406.864362514332</v>
      </c>
      <c r="AU439" s="89">
        <v>32628.368040049561</v>
      </c>
      <c r="AV439" s="89">
        <v>15696.036343749984</v>
      </c>
      <c r="AW439" s="89">
        <v>-2190.9262824184711</v>
      </c>
      <c r="AX439" s="89">
        <v>24899.271765136727</v>
      </c>
      <c r="AY439" s="89">
        <v>30164.258939453088</v>
      </c>
    </row>
    <row r="440" spans="1:51" x14ac:dyDescent="0.25">
      <c r="A440" s="79">
        <v>43757</v>
      </c>
      <c r="B440" s="80">
        <v>7</v>
      </c>
      <c r="C440" s="89">
        <v>22009.11212500004</v>
      </c>
      <c r="D440" s="89">
        <v>23984.666470671888</v>
      </c>
      <c r="E440" s="89">
        <v>11870.295229492192</v>
      </c>
      <c r="F440" s="89">
        <v>36396.724345703122</v>
      </c>
      <c r="G440" s="89">
        <v>17698.260570312461</v>
      </c>
      <c r="H440" s="89">
        <v>4764.6987886875095</v>
      </c>
      <c r="I440" s="89">
        <v>18920.464197753925</v>
      </c>
      <c r="J440" s="89">
        <v>70.873922348022504</v>
      </c>
      <c r="K440" s="89">
        <v>11775.646802281248</v>
      </c>
      <c r="L440" s="89">
        <v>6802.3476281796839</v>
      </c>
      <c r="M440" s="89">
        <v>22686.531519255852</v>
      </c>
      <c r="N440" s="89">
        <v>9121.2393320312513</v>
      </c>
      <c r="O440" s="89">
        <v>29178.642656500026</v>
      </c>
      <c r="P440" s="89">
        <v>2303.7149107805672</v>
      </c>
      <c r="Q440" s="89">
        <v>28.372445106506337</v>
      </c>
      <c r="R440" s="89">
        <v>3496.9685791015622</v>
      </c>
      <c r="S440" s="89">
        <v>27449.867383789071</v>
      </c>
      <c r="T440" s="89">
        <v>11315.152293945306</v>
      </c>
      <c r="U440" s="89">
        <v>5541.4605481737372</v>
      </c>
      <c r="V440" s="89">
        <v>37144.009230781281</v>
      </c>
      <c r="W440" s="89">
        <v>3333.6412719726554</v>
      </c>
      <c r="X440" s="89">
        <v>10221.735804979764</v>
      </c>
      <c r="Y440" s="89">
        <v>10666.210378906248</v>
      </c>
      <c r="Z440" s="89">
        <v>370.36531523437503</v>
      </c>
      <c r="AA440" s="89">
        <v>15194.245772460959</v>
      </c>
      <c r="AB440" s="89">
        <v>14294.530000493514</v>
      </c>
      <c r="AC440" s="89">
        <v>17870.508130004106</v>
      </c>
      <c r="AD440" s="89">
        <v>22844.520185546866</v>
      </c>
      <c r="AE440" s="89">
        <v>6708.765487304704</v>
      </c>
      <c r="AF440" s="89">
        <v>13.431615705131284</v>
      </c>
      <c r="AG440" s="89">
        <v>13512.509359375001</v>
      </c>
      <c r="AH440" s="89">
        <v>24529.942189453133</v>
      </c>
      <c r="AI440" s="89">
        <v>7839.858544921889</v>
      </c>
      <c r="AJ440" s="89">
        <v>74.945042955078918</v>
      </c>
      <c r="AK440" s="89">
        <v>3345.06181793213</v>
      </c>
      <c r="AL440" s="89">
        <v>11997.55422460939</v>
      </c>
      <c r="AM440" s="89">
        <v>11839.579527312491</v>
      </c>
      <c r="AN440" s="89">
        <v>2096.0939941406186</v>
      </c>
      <c r="AO440" s="89">
        <v>26785.012055664061</v>
      </c>
      <c r="AP440" s="89">
        <v>173.10118469238307</v>
      </c>
      <c r="AQ440" s="89">
        <v>33336.761177976907</v>
      </c>
      <c r="AR440" s="89">
        <v>28549.176458496113</v>
      </c>
      <c r="AS440" s="89">
        <v>30981.844057617192</v>
      </c>
      <c r="AT440" s="89">
        <v>10317.331884897438</v>
      </c>
      <c r="AU440" s="89">
        <v>32835.576034190184</v>
      </c>
      <c r="AV440" s="89">
        <v>15359.063152343773</v>
      </c>
      <c r="AW440" s="89">
        <v>-2331.704405691371</v>
      </c>
      <c r="AX440" s="89">
        <v>25055.199949951173</v>
      </c>
      <c r="AY440" s="89">
        <v>30469.391144531306</v>
      </c>
    </row>
    <row r="441" spans="1:51" x14ac:dyDescent="0.25">
      <c r="A441" s="79">
        <v>43757</v>
      </c>
      <c r="B441" s="80">
        <v>8</v>
      </c>
      <c r="C441" s="89">
        <v>21402.819871093783</v>
      </c>
      <c r="D441" s="89">
        <v>22754.15168346875</v>
      </c>
      <c r="E441" s="89">
        <v>11690.828637695311</v>
      </c>
      <c r="F441" s="89">
        <v>38212.62612890629</v>
      </c>
      <c r="G441" s="89">
        <v>17764.00815640948</v>
      </c>
      <c r="H441" s="89">
        <v>4826.3288599218913</v>
      </c>
      <c r="I441" s="89">
        <v>20140.088321777352</v>
      </c>
      <c r="J441" s="89">
        <v>81.957525253295898</v>
      </c>
      <c r="K441" s="89">
        <v>11917.779921742203</v>
      </c>
      <c r="L441" s="89">
        <v>6675.0140747031101</v>
      </c>
      <c r="M441" s="89">
        <v>21824.051638611432</v>
      </c>
      <c r="N441" s="89">
        <v>8475.1583964843721</v>
      </c>
      <c r="O441" s="89">
        <v>30384.580160999987</v>
      </c>
      <c r="P441" s="89">
        <v>2030.2235655723439</v>
      </c>
      <c r="Q441" s="89">
        <v>28.740497589111332</v>
      </c>
      <c r="R441" s="89">
        <v>3213.883679199218</v>
      </c>
      <c r="S441" s="89">
        <v>26651.206108398441</v>
      </c>
      <c r="T441" s="89">
        <v>10110.993650390625</v>
      </c>
      <c r="U441" s="89">
        <v>4832.9602503454416</v>
      </c>
      <c r="V441" s="89">
        <v>36389.47727728125</v>
      </c>
      <c r="W441" s="89">
        <v>3068.9318115234369</v>
      </c>
      <c r="X441" s="89">
        <v>9693.023351691405</v>
      </c>
      <c r="Y441" s="89">
        <v>10519.822574218759</v>
      </c>
      <c r="Z441" s="89">
        <v>312.53517636108398</v>
      </c>
      <c r="AA441" s="89">
        <v>14812.810280273447</v>
      </c>
      <c r="AB441" s="89">
        <v>15178.262089360698</v>
      </c>
      <c r="AC441" s="89">
        <v>17502.234289408116</v>
      </c>
      <c r="AD441" s="89">
        <v>21996.400208984378</v>
      </c>
      <c r="AE441" s="89">
        <v>6120.6325537109506</v>
      </c>
      <c r="AF441" s="89">
        <v>13.431615705131284</v>
      </c>
      <c r="AG441" s="89">
        <v>13733.021820312497</v>
      </c>
      <c r="AH441" s="89">
        <v>22969.347142578117</v>
      </c>
      <c r="AI441" s="89">
        <v>7517.1460937500005</v>
      </c>
      <c r="AJ441" s="89">
        <v>61.038535898438028</v>
      </c>
      <c r="AK441" s="89">
        <v>3382.0669782451246</v>
      </c>
      <c r="AL441" s="89">
        <v>11623.92584082032</v>
      </c>
      <c r="AM441" s="89">
        <v>10923.402661062502</v>
      </c>
      <c r="AN441" s="89">
        <v>2179.1316406249989</v>
      </c>
      <c r="AO441" s="89">
        <v>26497.011092773457</v>
      </c>
      <c r="AP441" s="89">
        <v>268.66221976669181</v>
      </c>
      <c r="AQ441" s="89">
        <v>34331.140685086211</v>
      </c>
      <c r="AR441" s="89">
        <v>28283.218369628928</v>
      </c>
      <c r="AS441" s="89">
        <v>30558.044681640633</v>
      </c>
      <c r="AT441" s="89">
        <v>9671.8643192723848</v>
      </c>
      <c r="AU441" s="89">
        <v>32891.97463575266</v>
      </c>
      <c r="AV441" s="89">
        <v>14160.687781249999</v>
      </c>
      <c r="AW441" s="89">
        <v>-2970.9091791295937</v>
      </c>
      <c r="AX441" s="89">
        <v>23960.141937255874</v>
      </c>
      <c r="AY441" s="89">
        <v>30885.236023437556</v>
      </c>
    </row>
    <row r="442" spans="1:51" x14ac:dyDescent="0.25">
      <c r="A442" s="79">
        <v>43757</v>
      </c>
      <c r="B442" s="80">
        <v>9</v>
      </c>
      <c r="C442" s="89">
        <v>24378.447552734378</v>
      </c>
      <c r="D442" s="89">
        <v>27236.786081562503</v>
      </c>
      <c r="E442" s="89">
        <v>13491.208945312517</v>
      </c>
      <c r="F442" s="89">
        <v>43793.851904296862</v>
      </c>
      <c r="G442" s="89">
        <v>21483.475894898103</v>
      </c>
      <c r="H442" s="89">
        <v>5264.2637452031231</v>
      </c>
      <c r="I442" s="89">
        <v>23244.730955078161</v>
      </c>
      <c r="J442" s="89">
        <v>94.13813018798831</v>
      </c>
      <c r="K442" s="89">
        <v>13637.962237562509</v>
      </c>
      <c r="L442" s="89">
        <v>7116.756774507825</v>
      </c>
      <c r="M442" s="89">
        <v>23930.692625746062</v>
      </c>
      <c r="N442" s="89">
        <v>9571.6833886718705</v>
      </c>
      <c r="O442" s="89">
        <v>35010.253103031238</v>
      </c>
      <c r="P442" s="89">
        <v>2245.4551491839593</v>
      </c>
      <c r="Q442" s="89">
        <v>30.37060117721558</v>
      </c>
      <c r="R442" s="89">
        <v>3706.7042968750011</v>
      </c>
      <c r="S442" s="89">
        <v>29799.160099609355</v>
      </c>
      <c r="T442" s="89">
        <v>11344.508358398421</v>
      </c>
      <c r="U442" s="89">
        <v>5402.9731396231382</v>
      </c>
      <c r="V442" s="89">
        <v>41913.356152421868</v>
      </c>
      <c r="W442" s="89">
        <v>3285.8398315429681</v>
      </c>
      <c r="X442" s="89">
        <v>10405.15780465191</v>
      </c>
      <c r="Y442" s="89">
        <v>12226.672257812497</v>
      </c>
      <c r="Z442" s="89">
        <v>353.4074473876953</v>
      </c>
      <c r="AA442" s="89">
        <v>18258.478604492164</v>
      </c>
      <c r="AB442" s="89">
        <v>17060.444526860727</v>
      </c>
      <c r="AC442" s="89">
        <v>19708.157770324709</v>
      </c>
      <c r="AD442" s="89">
        <v>25286.943046874992</v>
      </c>
      <c r="AE442" s="89">
        <v>6976.1839960937341</v>
      </c>
      <c r="AF442" s="89">
        <v>13.431615705131284</v>
      </c>
      <c r="AG442" s="89">
        <v>15996.990921875004</v>
      </c>
      <c r="AH442" s="89">
        <v>27042.225441406241</v>
      </c>
      <c r="AI442" s="89">
        <v>8882.4303222656308</v>
      </c>
      <c r="AJ442" s="89">
        <v>87.026725023438132</v>
      </c>
      <c r="AK442" s="89">
        <v>4066.8437019086932</v>
      </c>
      <c r="AL442" s="89">
        <v>13007.134723632802</v>
      </c>
      <c r="AM442" s="89">
        <v>12683.825243617192</v>
      </c>
      <c r="AN442" s="89">
        <v>2623.7187011718697</v>
      </c>
      <c r="AO442" s="89">
        <v>30024.888181640603</v>
      </c>
      <c r="AP442" s="89">
        <v>654.6184969224189</v>
      </c>
      <c r="AQ442" s="89">
        <v>38445.045606859632</v>
      </c>
      <c r="AR442" s="89">
        <v>32785.504170410168</v>
      </c>
      <c r="AS442" s="89">
        <v>34452.310566406268</v>
      </c>
      <c r="AT442" s="89">
        <v>10608.452046727021</v>
      </c>
      <c r="AU442" s="89">
        <v>37686.363551768271</v>
      </c>
      <c r="AV442" s="89">
        <v>16908.089166015638</v>
      </c>
      <c r="AW442" s="89">
        <v>-3047.3740318943705</v>
      </c>
      <c r="AX442" s="89">
        <v>27394.694553222675</v>
      </c>
      <c r="AY442" s="89">
        <v>34209.873875000005</v>
      </c>
    </row>
    <row r="443" spans="1:51" x14ac:dyDescent="0.25">
      <c r="A443" s="79">
        <v>43757</v>
      </c>
      <c r="B443" s="80">
        <v>10</v>
      </c>
      <c r="C443" s="89">
        <v>27528.644402343689</v>
      </c>
      <c r="D443" s="89">
        <v>31225.973261843748</v>
      </c>
      <c r="E443" s="89">
        <v>15736.856181640624</v>
      </c>
      <c r="F443" s="89">
        <v>49834.853101562483</v>
      </c>
      <c r="G443" s="89">
        <v>26430.575727875974</v>
      </c>
      <c r="H443" s="89">
        <v>6074.9016442499997</v>
      </c>
      <c r="I443" s="89">
        <v>27594.778869140631</v>
      </c>
      <c r="J443" s="89">
        <v>104.6753635406494</v>
      </c>
      <c r="K443" s="89">
        <v>16374.53235457811</v>
      </c>
      <c r="L443" s="89">
        <v>7086.1460009062366</v>
      </c>
      <c r="M443" s="89">
        <v>26658.985802062103</v>
      </c>
      <c r="N443" s="89">
        <v>10803.982953125011</v>
      </c>
      <c r="O443" s="89">
        <v>41263.805046632799</v>
      </c>
      <c r="P443" s="89">
        <v>2598.4741199253222</v>
      </c>
      <c r="Q443" s="89">
        <v>30.327330589294434</v>
      </c>
      <c r="R443" s="89">
        <v>4365.4909912109379</v>
      </c>
      <c r="S443" s="89">
        <v>35405.303384765626</v>
      </c>
      <c r="T443" s="89">
        <v>12903.918758789085</v>
      </c>
      <c r="U443" s="89">
        <v>6112.6352519147931</v>
      </c>
      <c r="V443" s="89">
        <v>48787.692191843686</v>
      </c>
      <c r="W443" s="89">
        <v>3758.3551513671896</v>
      </c>
      <c r="X443" s="89">
        <v>11949.50964302847</v>
      </c>
      <c r="Y443" s="89">
        <v>13179.519738281251</v>
      </c>
      <c r="Z443" s="89">
        <v>346.56762592773435</v>
      </c>
      <c r="AA443" s="89">
        <v>21311.142504882748</v>
      </c>
      <c r="AB443" s="89">
        <v>19350.765048345078</v>
      </c>
      <c r="AC443" s="89">
        <v>22121.666229624923</v>
      </c>
      <c r="AD443" s="89">
        <v>29641.430878906267</v>
      </c>
      <c r="AE443" s="89">
        <v>7478.2419515407792</v>
      </c>
      <c r="AF443" s="89">
        <v>13.431615705131284</v>
      </c>
      <c r="AG443" s="89">
        <v>18769.528140624996</v>
      </c>
      <c r="AH443" s="89">
        <v>31781.985941406278</v>
      </c>
      <c r="AI443" s="89">
        <v>10229.265625000011</v>
      </c>
      <c r="AJ443" s="89">
        <v>101.05834742968699</v>
      </c>
      <c r="AK443" s="89">
        <v>4677.1834359729</v>
      </c>
      <c r="AL443" s="89">
        <v>15335.732633789063</v>
      </c>
      <c r="AM443" s="89">
        <v>15076.526819578146</v>
      </c>
      <c r="AN443" s="89">
        <v>3263.4758789062626</v>
      </c>
      <c r="AO443" s="89">
        <v>35045.243033203107</v>
      </c>
      <c r="AP443" s="89">
        <v>772.15817549963322</v>
      </c>
      <c r="AQ443" s="89">
        <v>43631.322523187773</v>
      </c>
      <c r="AR443" s="89">
        <v>38138.923576171845</v>
      </c>
      <c r="AS443" s="89">
        <v>40469.089007812494</v>
      </c>
      <c r="AT443" s="89">
        <v>11424.364995865888</v>
      </c>
      <c r="AU443" s="89">
        <v>43643.349401377622</v>
      </c>
      <c r="AV443" s="89">
        <v>20293.114953124994</v>
      </c>
      <c r="AW443" s="89">
        <v>-2644.1149852497801</v>
      </c>
      <c r="AX443" s="89">
        <v>32903.574020996115</v>
      </c>
      <c r="AY443" s="89">
        <v>38058.179937499997</v>
      </c>
    </row>
    <row r="444" spans="1:51" x14ac:dyDescent="0.25">
      <c r="A444" s="79">
        <v>43757</v>
      </c>
      <c r="B444" s="80">
        <v>11</v>
      </c>
      <c r="C444" s="89">
        <v>29718.433705078081</v>
      </c>
      <c r="D444" s="89">
        <v>34543.02177806251</v>
      </c>
      <c r="E444" s="89">
        <v>17238.154482421876</v>
      </c>
      <c r="F444" s="89">
        <v>55322.850363281221</v>
      </c>
      <c r="G444" s="89">
        <v>29319.806504131138</v>
      </c>
      <c r="H444" s="89">
        <v>6171.7017737968972</v>
      </c>
      <c r="I444" s="89">
        <v>31421.490902343758</v>
      </c>
      <c r="J444" s="89">
        <v>106.04792213439939</v>
      </c>
      <c r="K444" s="89">
        <v>18518.626585828119</v>
      </c>
      <c r="L444" s="89">
        <v>7741.1277975156145</v>
      </c>
      <c r="M444" s="89">
        <v>27903.273582984522</v>
      </c>
      <c r="N444" s="89">
        <v>11851.764990234384</v>
      </c>
      <c r="O444" s="89">
        <v>46581.4889348125</v>
      </c>
      <c r="P444" s="89">
        <v>2501.6442414577159</v>
      </c>
      <c r="Q444" s="89">
        <v>30.8890461921692</v>
      </c>
      <c r="R444" s="89">
        <v>4946.6391357421871</v>
      </c>
      <c r="S444" s="89">
        <v>39516.495210937523</v>
      </c>
      <c r="T444" s="89">
        <v>15054.456722656239</v>
      </c>
      <c r="U444" s="89">
        <v>6402.1395233626954</v>
      </c>
      <c r="V444" s="89">
        <v>54509.796764593717</v>
      </c>
      <c r="W444" s="89">
        <v>3983.4230468749997</v>
      </c>
      <c r="X444" s="89">
        <v>13405.720487016029</v>
      </c>
      <c r="Y444" s="89">
        <v>13880.827878906251</v>
      </c>
      <c r="Z444" s="89">
        <v>349.91143873291026</v>
      </c>
      <c r="AA444" s="89">
        <v>23773.957047851552</v>
      </c>
      <c r="AB444" s="89">
        <v>20863.348888188837</v>
      </c>
      <c r="AC444" s="89">
        <v>24171.404851075389</v>
      </c>
      <c r="AD444" s="89">
        <v>33048.62470703126</v>
      </c>
      <c r="AE444" s="89">
        <v>8248.0493744287669</v>
      </c>
      <c r="AF444" s="89">
        <v>13.431615705131284</v>
      </c>
      <c r="AG444" s="89">
        <v>20617.435257812496</v>
      </c>
      <c r="AH444" s="89">
        <v>36220.659531249978</v>
      </c>
      <c r="AI444" s="89">
        <v>11140.70600585936</v>
      </c>
      <c r="AJ444" s="89">
        <v>106.99887558984477</v>
      </c>
      <c r="AK444" s="89">
        <v>4891.611002697754</v>
      </c>
      <c r="AL444" s="89">
        <v>17435.377939453127</v>
      </c>
      <c r="AM444" s="89">
        <v>17138.997806281266</v>
      </c>
      <c r="AN444" s="89">
        <v>3781.1449218750113</v>
      </c>
      <c r="AO444" s="89">
        <v>38806.438476562529</v>
      </c>
      <c r="AP444" s="89">
        <v>652.07024661602918</v>
      </c>
      <c r="AQ444" s="89">
        <v>48114.62025185176</v>
      </c>
      <c r="AR444" s="89">
        <v>42137.320157226575</v>
      </c>
      <c r="AS444" s="89">
        <v>45341.561560546885</v>
      </c>
      <c r="AT444" s="89">
        <v>12197.893657603814</v>
      </c>
      <c r="AU444" s="89">
        <v>48191.714569346383</v>
      </c>
      <c r="AV444" s="89">
        <v>22365.282980468739</v>
      </c>
      <c r="AW444" s="89">
        <v>-1817.980781179356</v>
      </c>
      <c r="AX444" s="89">
        <v>37206.532938232413</v>
      </c>
      <c r="AY444" s="89">
        <v>41844.812050781184</v>
      </c>
    </row>
    <row r="445" spans="1:51" x14ac:dyDescent="0.25">
      <c r="A445" s="79">
        <v>43757</v>
      </c>
      <c r="B445" s="80">
        <v>12</v>
      </c>
      <c r="C445" s="89">
        <v>31030.294763671845</v>
      </c>
      <c r="D445" s="89">
        <v>36125.546038593762</v>
      </c>
      <c r="E445" s="89">
        <v>18175.023447265627</v>
      </c>
      <c r="F445" s="89">
        <v>57916.372652343729</v>
      </c>
      <c r="G445" s="89">
        <v>30466.058785712255</v>
      </c>
      <c r="H445" s="89">
        <v>6593.6618775937523</v>
      </c>
      <c r="I445" s="89">
        <v>32938.819890624996</v>
      </c>
      <c r="J445" s="89">
        <v>100.51784324645999</v>
      </c>
      <c r="K445" s="89">
        <v>19556.625621515639</v>
      </c>
      <c r="L445" s="89">
        <v>8012.6775486328024</v>
      </c>
      <c r="M445" s="89">
        <v>28360.083662509795</v>
      </c>
      <c r="N445" s="89">
        <v>12951.221634765638</v>
      </c>
      <c r="O445" s="89">
        <v>48594.896237812507</v>
      </c>
      <c r="P445" s="89">
        <v>2533.3986405175169</v>
      </c>
      <c r="Q445" s="89">
        <v>30.52626895904541</v>
      </c>
      <c r="R445" s="89">
        <v>5240.414904785157</v>
      </c>
      <c r="S445" s="89">
        <v>41621.311507812512</v>
      </c>
      <c r="T445" s="89">
        <v>16480.286349609389</v>
      </c>
      <c r="U445" s="89">
        <v>7007.6231326293318</v>
      </c>
      <c r="V445" s="89">
        <v>57755.042672687479</v>
      </c>
      <c r="W445" s="89">
        <v>4079.8324707031288</v>
      </c>
      <c r="X445" s="89">
        <v>14667.486188250634</v>
      </c>
      <c r="Y445" s="89">
        <v>12846.143917968751</v>
      </c>
      <c r="Z445" s="89">
        <v>341.84156578369141</v>
      </c>
      <c r="AA445" s="89">
        <v>25167.221013671828</v>
      </c>
      <c r="AB445" s="89">
        <v>21243.845403813826</v>
      </c>
      <c r="AC445" s="89">
        <v>25587.831915227165</v>
      </c>
      <c r="AD445" s="89">
        <v>35062.960101562516</v>
      </c>
      <c r="AE445" s="89">
        <v>7830.5663735788739</v>
      </c>
      <c r="AF445" s="89">
        <v>13.431615705131284</v>
      </c>
      <c r="AG445" s="89">
        <v>21203.267152343753</v>
      </c>
      <c r="AH445" s="89">
        <v>38660.801562500012</v>
      </c>
      <c r="AI445" s="89">
        <v>11497.08012695312</v>
      </c>
      <c r="AJ445" s="89">
        <v>107.12863553124976</v>
      </c>
      <c r="AK445" s="89">
        <v>4972.1795317535598</v>
      </c>
      <c r="AL445" s="89">
        <v>18779.057253906263</v>
      </c>
      <c r="AM445" s="89">
        <v>18212.543318640674</v>
      </c>
      <c r="AN445" s="89">
        <v>4081.1052246093595</v>
      </c>
      <c r="AO445" s="89">
        <v>40839.643169433592</v>
      </c>
      <c r="AP445" s="89">
        <v>741.77634000771991</v>
      </c>
      <c r="AQ445" s="89">
        <v>50276.153322289327</v>
      </c>
      <c r="AR445" s="89">
        <v>44093.891931640588</v>
      </c>
      <c r="AS445" s="89">
        <v>48012.572113281276</v>
      </c>
      <c r="AT445" s="89">
        <v>12721.642330868897</v>
      </c>
      <c r="AU445" s="89">
        <v>50318.189163096409</v>
      </c>
      <c r="AV445" s="89">
        <v>23695.09978515625</v>
      </c>
      <c r="AW445" s="89">
        <v>-1447.6604995201524</v>
      </c>
      <c r="AX445" s="89">
        <v>39430.306093750019</v>
      </c>
      <c r="AY445" s="89">
        <v>43415.720996093747</v>
      </c>
    </row>
    <row r="446" spans="1:51" x14ac:dyDescent="0.25">
      <c r="A446" s="79">
        <v>43757</v>
      </c>
      <c r="B446" s="80">
        <v>13</v>
      </c>
      <c r="C446" s="89">
        <v>31601.912228515645</v>
      </c>
      <c r="D446" s="89">
        <v>36537.406809218744</v>
      </c>
      <c r="E446" s="89">
        <v>19132.238867187501</v>
      </c>
      <c r="F446" s="89">
        <v>59715.731164062461</v>
      </c>
      <c r="G446" s="89">
        <v>31092.952132270515</v>
      </c>
      <c r="H446" s="89">
        <v>6382.8356415156177</v>
      </c>
      <c r="I446" s="89">
        <v>33448.151394531247</v>
      </c>
      <c r="J446" s="89">
        <v>100.98873138427732</v>
      </c>
      <c r="K446" s="89">
        <v>20191.561243453129</v>
      </c>
      <c r="L446" s="89">
        <v>8352.7479783124945</v>
      </c>
      <c r="M446" s="89">
        <v>27883.319007023285</v>
      </c>
      <c r="N446" s="89">
        <v>13626.621753906264</v>
      </c>
      <c r="O446" s="89">
        <v>49896.951880296867</v>
      </c>
      <c r="P446" s="89">
        <v>2112.1569368848313</v>
      </c>
      <c r="Q446" s="89">
        <v>32.565145969390869</v>
      </c>
      <c r="R446" s="89">
        <v>5624.7257934570271</v>
      </c>
      <c r="S446" s="89">
        <v>43070.068017578087</v>
      </c>
      <c r="T446" s="89">
        <v>17451.888466796892</v>
      </c>
      <c r="U446" s="89">
        <v>7892.5747173536047</v>
      </c>
      <c r="V446" s="89">
        <v>60151.898734812472</v>
      </c>
      <c r="W446" s="89">
        <v>3714.2990478515685</v>
      </c>
      <c r="X446" s="89">
        <v>14609.016109133914</v>
      </c>
      <c r="Y446" s="89">
        <v>12409.190917968757</v>
      </c>
      <c r="Z446" s="89">
        <v>340.06959577026367</v>
      </c>
      <c r="AA446" s="89">
        <v>25751.76776660157</v>
      </c>
      <c r="AB446" s="89">
        <v>21499.412435063856</v>
      </c>
      <c r="AC446" s="89">
        <v>27003.500019886</v>
      </c>
      <c r="AD446" s="89">
        <v>36963.703164062499</v>
      </c>
      <c r="AE446" s="89">
        <v>7763.2239345882881</v>
      </c>
      <c r="AF446" s="89">
        <v>13.431615705131284</v>
      </c>
      <c r="AG446" s="89">
        <v>21941.979328124991</v>
      </c>
      <c r="AH446" s="89">
        <v>40332.532527343785</v>
      </c>
      <c r="AI446" s="89">
        <v>11569.30073242188</v>
      </c>
      <c r="AJ446" s="89">
        <v>99.013554148438118</v>
      </c>
      <c r="AK446" s="89">
        <v>4805.9566770098882</v>
      </c>
      <c r="AL446" s="89">
        <v>19612.067347656281</v>
      </c>
      <c r="AM446" s="89">
        <v>18874.690866328136</v>
      </c>
      <c r="AN446" s="89">
        <v>4292.9491210937413</v>
      </c>
      <c r="AO446" s="89">
        <v>42386.854365722669</v>
      </c>
      <c r="AP446" s="89">
        <v>546.38371794466696</v>
      </c>
      <c r="AQ446" s="89">
        <v>51183.444516414311</v>
      </c>
      <c r="AR446" s="89">
        <v>45309.374624023418</v>
      </c>
      <c r="AS446" s="89">
        <v>49750.06164257817</v>
      </c>
      <c r="AT446" s="89">
        <v>12826.743022739851</v>
      </c>
      <c r="AU446" s="89">
        <v>51893.982874033929</v>
      </c>
      <c r="AV446" s="89">
        <v>24366.76378125</v>
      </c>
      <c r="AW446" s="89">
        <v>-1072.9184964370593</v>
      </c>
      <c r="AX446" s="89">
        <v>40858.214899902378</v>
      </c>
      <c r="AY446" s="89">
        <v>44047.335656250005</v>
      </c>
    </row>
    <row r="447" spans="1:51" x14ac:dyDescent="0.25">
      <c r="A447" s="79">
        <v>43757</v>
      </c>
      <c r="B447" s="80">
        <v>14</v>
      </c>
      <c r="C447" s="89">
        <v>32225.544689453163</v>
      </c>
      <c r="D447" s="89">
        <v>36598.827928281258</v>
      </c>
      <c r="E447" s="89">
        <v>20078.098076171886</v>
      </c>
      <c r="F447" s="89">
        <v>61328.106746093748</v>
      </c>
      <c r="G447" s="89">
        <v>30852.468806673915</v>
      </c>
      <c r="H447" s="89">
        <v>6150.4583127187398</v>
      </c>
      <c r="I447" s="89">
        <v>33217.284232421924</v>
      </c>
      <c r="J447" s="89">
        <v>107.682409286499</v>
      </c>
      <c r="K447" s="89">
        <v>20361.561478656244</v>
      </c>
      <c r="L447" s="89">
        <v>8141.1637065468485</v>
      </c>
      <c r="M447" s="89">
        <v>27243.797707839152</v>
      </c>
      <c r="N447" s="89">
        <v>14187.526425781258</v>
      </c>
      <c r="O447" s="89">
        <v>50399.438082953158</v>
      </c>
      <c r="P447" s="89">
        <v>3024.4323285262449</v>
      </c>
      <c r="Q447" s="89">
        <v>32.732415199279785</v>
      </c>
      <c r="R447" s="89">
        <v>5876.0941772460974</v>
      </c>
      <c r="S447" s="89">
        <v>44624.855013671884</v>
      </c>
      <c r="T447" s="89">
        <v>18245.8913125</v>
      </c>
      <c r="U447" s="89">
        <v>8538.4698115426036</v>
      </c>
      <c r="V447" s="89">
        <v>62791.807236218759</v>
      </c>
      <c r="W447" s="89">
        <v>3508.3952880859306</v>
      </c>
      <c r="X447" s="89">
        <v>14897.129585985735</v>
      </c>
      <c r="Y447" s="89">
        <v>11561.678742187503</v>
      </c>
      <c r="Z447" s="89">
        <v>366.44592446899424</v>
      </c>
      <c r="AA447" s="89">
        <v>26044.418821289048</v>
      </c>
      <c r="AB447" s="89">
        <v>21177.679267095085</v>
      </c>
      <c r="AC447" s="89">
        <v>27745.651008144392</v>
      </c>
      <c r="AD447" s="89">
        <v>38320.551343749939</v>
      </c>
      <c r="AE447" s="89">
        <v>7763.5778397785916</v>
      </c>
      <c r="AF447" s="89">
        <v>13.431615705131284</v>
      </c>
      <c r="AG447" s="89">
        <v>22316.408101562509</v>
      </c>
      <c r="AH447" s="89">
        <v>42269.127078125006</v>
      </c>
      <c r="AI447" s="89">
        <v>11658.108935546879</v>
      </c>
      <c r="AJ447" s="89">
        <v>85.816668220702951</v>
      </c>
      <c r="AK447" s="89">
        <v>4794.3980746896368</v>
      </c>
      <c r="AL447" s="89">
        <v>20457.712535156261</v>
      </c>
      <c r="AM447" s="89">
        <v>19390.079369296865</v>
      </c>
      <c r="AN447" s="89">
        <v>4623.7744628906294</v>
      </c>
      <c r="AO447" s="89">
        <v>43648.135389160139</v>
      </c>
      <c r="AP447" s="89">
        <v>575.22383111592615</v>
      </c>
      <c r="AQ447" s="89">
        <v>50450.005566656495</v>
      </c>
      <c r="AR447" s="89">
        <v>45881.445673828159</v>
      </c>
      <c r="AS447" s="89">
        <v>51439.298066406234</v>
      </c>
      <c r="AT447" s="89">
        <v>13385.89834334254</v>
      </c>
      <c r="AU447" s="89">
        <v>53294.265747080819</v>
      </c>
      <c r="AV447" s="89">
        <v>25682.811789062485</v>
      </c>
      <c r="AW447" s="89">
        <v>-572.41973169419884</v>
      </c>
      <c r="AX447" s="89">
        <v>42490.70068847658</v>
      </c>
      <c r="AY447" s="89">
        <v>43744.603535156377</v>
      </c>
    </row>
    <row r="448" spans="1:51" x14ac:dyDescent="0.25">
      <c r="A448" s="79">
        <v>43757</v>
      </c>
      <c r="B448" s="80">
        <v>15</v>
      </c>
      <c r="C448" s="89">
        <v>31712.673853515615</v>
      </c>
      <c r="D448" s="89">
        <v>36782.06359443751</v>
      </c>
      <c r="E448" s="89">
        <v>19791.066220703124</v>
      </c>
      <c r="F448" s="89">
        <v>59422.19034765628</v>
      </c>
      <c r="G448" s="89">
        <v>30570.59243095704</v>
      </c>
      <c r="H448" s="89">
        <v>5454.0894472499849</v>
      </c>
      <c r="I448" s="89">
        <v>32538.410708007836</v>
      </c>
      <c r="J448" s="89">
        <v>105.5992183685304</v>
      </c>
      <c r="K448" s="89">
        <v>20267.745839187497</v>
      </c>
      <c r="L448" s="89">
        <v>8119.6850097812539</v>
      </c>
      <c r="M448" s="89">
        <v>26549.925379455442</v>
      </c>
      <c r="N448" s="89">
        <v>14065.630234375012</v>
      </c>
      <c r="O448" s="89">
        <v>49461.743613421881</v>
      </c>
      <c r="P448" s="89">
        <v>3247.4492575450122</v>
      </c>
      <c r="Q448" s="89">
        <v>32.861236572265632</v>
      </c>
      <c r="R448" s="89">
        <v>5860.2361572265709</v>
      </c>
      <c r="S448" s="89">
        <v>44804.204316406242</v>
      </c>
      <c r="T448" s="89">
        <v>17718.927996093757</v>
      </c>
      <c r="U448" s="89">
        <v>8520.3602550299111</v>
      </c>
      <c r="V448" s="89">
        <v>62887.681830499991</v>
      </c>
      <c r="W448" s="89">
        <v>3396.8326416015639</v>
      </c>
      <c r="X448" s="89">
        <v>15230.17656555033</v>
      </c>
      <c r="Y448" s="89">
        <v>10768.022457031262</v>
      </c>
      <c r="Z448" s="89">
        <v>356.94843657226579</v>
      </c>
      <c r="AA448" s="89">
        <v>26196.812681640578</v>
      </c>
      <c r="AB448" s="89">
        <v>20612.147894048212</v>
      </c>
      <c r="AC448" s="89">
        <v>27079.451670865645</v>
      </c>
      <c r="AD448" s="89">
        <v>38726.282902343744</v>
      </c>
      <c r="AE448" s="89">
        <v>8025.5246649223891</v>
      </c>
      <c r="AF448" s="89">
        <v>13.431615705131284</v>
      </c>
      <c r="AG448" s="89">
        <v>22626.572214843749</v>
      </c>
      <c r="AH448" s="89">
        <v>43206.308812500014</v>
      </c>
      <c r="AI448" s="89">
        <v>11722.810205078131</v>
      </c>
      <c r="AJ448" s="89">
        <v>87.926260683592716</v>
      </c>
      <c r="AK448" s="89">
        <v>4723.1068923055645</v>
      </c>
      <c r="AL448" s="89">
        <v>21347.371246093746</v>
      </c>
      <c r="AM448" s="89">
        <v>19525.287103953142</v>
      </c>
      <c r="AN448" s="89">
        <v>4874.3026367187595</v>
      </c>
      <c r="AO448" s="89">
        <v>43926.153857910183</v>
      </c>
      <c r="AP448" s="89">
        <v>558.32106234802177</v>
      </c>
      <c r="AQ448" s="89">
        <v>48205.060988437755</v>
      </c>
      <c r="AR448" s="89">
        <v>45687.357611328167</v>
      </c>
      <c r="AS448" s="89">
        <v>52399.536544921917</v>
      </c>
      <c r="AT448" s="89">
        <v>13207.918933194254</v>
      </c>
      <c r="AU448" s="89">
        <v>53104.361405283897</v>
      </c>
      <c r="AV448" s="89">
        <v>25751.382179687535</v>
      </c>
      <c r="AW448" s="89">
        <v>-77.001675064112334</v>
      </c>
      <c r="AX448" s="89">
        <v>43442.689680175798</v>
      </c>
      <c r="AY448" s="89">
        <v>42260.402693359414</v>
      </c>
    </row>
    <row r="449" spans="1:51" x14ac:dyDescent="0.25">
      <c r="A449" s="79">
        <v>43757</v>
      </c>
      <c r="B449" s="80">
        <v>16</v>
      </c>
      <c r="C449" s="89">
        <v>29265.266859375024</v>
      </c>
      <c r="D449" s="89">
        <v>36014.806651624989</v>
      </c>
      <c r="E449" s="89">
        <v>18450.059785156274</v>
      </c>
      <c r="F449" s="89">
        <v>55069.808191406257</v>
      </c>
      <c r="G449" s="89">
        <v>29604.508224267243</v>
      </c>
      <c r="H449" s="89">
        <v>4570.8029275156186</v>
      </c>
      <c r="I449" s="89">
        <v>30371.232306640628</v>
      </c>
      <c r="J449" s="89">
        <v>108.67877578735349</v>
      </c>
      <c r="K449" s="89">
        <v>19434.447248812503</v>
      </c>
      <c r="L449" s="89">
        <v>8391.2468572421712</v>
      </c>
      <c r="M449" s="89">
        <v>24748.859205045454</v>
      </c>
      <c r="N449" s="89">
        <v>13193.414839843752</v>
      </c>
      <c r="O449" s="89">
        <v>46428.625141750017</v>
      </c>
      <c r="P449" s="89">
        <v>3011.6463511789916</v>
      </c>
      <c r="Q449" s="89">
        <v>33.314174652099609</v>
      </c>
      <c r="R449" s="89">
        <v>5589.3052001953129</v>
      </c>
      <c r="S449" s="89">
        <v>43187.33979101562</v>
      </c>
      <c r="T449" s="89">
        <v>16355.890460937509</v>
      </c>
      <c r="U449" s="89">
        <v>8062.6848384768309</v>
      </c>
      <c r="V449" s="89">
        <v>59263.77484181249</v>
      </c>
      <c r="W449" s="89">
        <v>3299.611706542968</v>
      </c>
      <c r="X449" s="89">
        <v>14911.943381654393</v>
      </c>
      <c r="Y449" s="89">
        <v>10346.482335937508</v>
      </c>
      <c r="Z449" s="89">
        <v>333.22626802978522</v>
      </c>
      <c r="AA449" s="89">
        <v>25153.148819335962</v>
      </c>
      <c r="AB449" s="89">
        <v>19564.84265967321</v>
      </c>
      <c r="AC449" s="89">
        <v>25541.373711190801</v>
      </c>
      <c r="AD449" s="89">
        <v>37098.712230468744</v>
      </c>
      <c r="AE449" s="89">
        <v>8197.8566226370276</v>
      </c>
      <c r="AF449" s="89">
        <v>13.431615705131284</v>
      </c>
      <c r="AG449" s="89">
        <v>21624.781378906242</v>
      </c>
      <c r="AH449" s="89">
        <v>41555.168269531263</v>
      </c>
      <c r="AI449" s="89">
        <v>11081.02875976563</v>
      </c>
      <c r="AJ449" s="89">
        <v>84.005201919920694</v>
      </c>
      <c r="AK449" s="89">
        <v>4467.9954775503538</v>
      </c>
      <c r="AL449" s="89">
        <v>20970.890066406249</v>
      </c>
      <c r="AM449" s="89">
        <v>18536.511532187516</v>
      </c>
      <c r="AN449" s="89">
        <v>4773.6756835937613</v>
      </c>
      <c r="AO449" s="89">
        <v>41049.120582519521</v>
      </c>
      <c r="AP449" s="89">
        <v>621.82049413817117</v>
      </c>
      <c r="AQ449" s="89">
        <v>44557.024826648754</v>
      </c>
      <c r="AR449" s="89">
        <v>43566.862172851543</v>
      </c>
      <c r="AS449" s="89">
        <v>50727.777294921885</v>
      </c>
      <c r="AT449" s="89">
        <v>12643.371116158329</v>
      </c>
      <c r="AU449" s="89">
        <v>50129.290366221423</v>
      </c>
      <c r="AV449" s="89">
        <v>25416.579957031274</v>
      </c>
      <c r="AW449" s="89">
        <v>144.975179650505</v>
      </c>
      <c r="AX449" s="89">
        <v>42266.653706054683</v>
      </c>
      <c r="AY449" s="89">
        <v>40655.639414062527</v>
      </c>
    </row>
    <row r="450" spans="1:51" x14ac:dyDescent="0.25">
      <c r="A450" s="79">
        <v>43757</v>
      </c>
      <c r="B450" s="80">
        <v>17</v>
      </c>
      <c r="C450" s="89">
        <v>27475.80105859381</v>
      </c>
      <c r="D450" s="89">
        <v>34328.319347906239</v>
      </c>
      <c r="E450" s="89">
        <v>17171.948027343751</v>
      </c>
      <c r="F450" s="89">
        <v>51229.942277343769</v>
      </c>
      <c r="G450" s="89">
        <v>28041.536783674324</v>
      </c>
      <c r="H450" s="89">
        <v>4572.4480837031306</v>
      </c>
      <c r="I450" s="89">
        <v>27716.810032226556</v>
      </c>
      <c r="J450" s="89">
        <v>113.9751949310303</v>
      </c>
      <c r="K450" s="89">
        <v>18239.893344500004</v>
      </c>
      <c r="L450" s="89">
        <v>8053.4886888046822</v>
      </c>
      <c r="M450" s="89">
        <v>23560.642688934367</v>
      </c>
      <c r="N450" s="89">
        <v>12823.139998046881</v>
      </c>
      <c r="O450" s="89">
        <v>43440.135071499979</v>
      </c>
      <c r="P450" s="89">
        <v>3324.7814771877311</v>
      </c>
      <c r="Q450" s="89">
        <v>33.702766418457031</v>
      </c>
      <c r="R450" s="89">
        <v>5326.710607910155</v>
      </c>
      <c r="S450" s="89">
        <v>41400.91158984373</v>
      </c>
      <c r="T450" s="89">
        <v>15180.467410156247</v>
      </c>
      <c r="U450" s="89">
        <v>7714.4163794193346</v>
      </c>
      <c r="V450" s="89">
        <v>55896.236086406279</v>
      </c>
      <c r="W450" s="89">
        <v>3048.1479858398429</v>
      </c>
      <c r="X450" s="89">
        <v>15734.682987882034</v>
      </c>
      <c r="Y450" s="89">
        <v>9735.6697460937521</v>
      </c>
      <c r="Z450" s="89">
        <v>338.23703663330087</v>
      </c>
      <c r="AA450" s="89">
        <v>23979.802351562506</v>
      </c>
      <c r="AB450" s="89">
        <v>18665.103038579462</v>
      </c>
      <c r="AC450" s="89">
        <v>23887.47898180658</v>
      </c>
      <c r="AD450" s="89">
        <v>35413.792867187462</v>
      </c>
      <c r="AE450" s="89">
        <v>7754.5258637907418</v>
      </c>
      <c r="AF450" s="89">
        <v>13.431615705131284</v>
      </c>
      <c r="AG450" s="89">
        <v>20779.137281250005</v>
      </c>
      <c r="AH450" s="89">
        <v>40285.595125000022</v>
      </c>
      <c r="AI450" s="89">
        <v>10261.735888671879</v>
      </c>
      <c r="AJ450" s="89">
        <v>58.214343664062852</v>
      </c>
      <c r="AK450" s="89">
        <v>4329.4082605705271</v>
      </c>
      <c r="AL450" s="89">
        <v>20281.402742187507</v>
      </c>
      <c r="AM450" s="89">
        <v>17520.296999187496</v>
      </c>
      <c r="AN450" s="89">
        <v>4692.088037109379</v>
      </c>
      <c r="AO450" s="89">
        <v>29644.761670898428</v>
      </c>
      <c r="AP450" s="89">
        <v>400.51591976944195</v>
      </c>
      <c r="AQ450" s="89">
        <v>41548.612595492428</v>
      </c>
      <c r="AR450" s="89">
        <v>41234.940440429695</v>
      </c>
      <c r="AS450" s="89">
        <v>48598.345888671851</v>
      </c>
      <c r="AT450" s="89">
        <v>11915.987920031987</v>
      </c>
      <c r="AU450" s="89">
        <v>47367.751641612056</v>
      </c>
      <c r="AV450" s="89">
        <v>24778.442968749998</v>
      </c>
      <c r="AW450" s="89">
        <v>242.44850514402413</v>
      </c>
      <c r="AX450" s="89">
        <v>40742.796794433605</v>
      </c>
      <c r="AY450" s="89">
        <v>38246.379773437497</v>
      </c>
    </row>
    <row r="451" spans="1:51" x14ac:dyDescent="0.25">
      <c r="A451" s="79">
        <v>43757</v>
      </c>
      <c r="B451" s="80">
        <v>18</v>
      </c>
      <c r="C451" s="89">
        <v>26304.448083984396</v>
      </c>
      <c r="D451" s="89">
        <v>33308.662320687494</v>
      </c>
      <c r="E451" s="89">
        <v>16333.569863281276</v>
      </c>
      <c r="F451" s="89">
        <v>49045.589277343715</v>
      </c>
      <c r="G451" s="89">
        <v>26692.59245147002</v>
      </c>
      <c r="H451" s="89">
        <v>4131.6479634921925</v>
      </c>
      <c r="I451" s="89">
        <v>26284.318481445283</v>
      </c>
      <c r="J451" s="89">
        <v>115.03561592102059</v>
      </c>
      <c r="K451" s="89">
        <v>17411.889934906252</v>
      </c>
      <c r="L451" s="89">
        <v>7639.4036218671909</v>
      </c>
      <c r="M451" s="89">
        <v>22707.104239565477</v>
      </c>
      <c r="N451" s="89">
        <v>11925.402890624997</v>
      </c>
      <c r="O451" s="89">
        <v>41746.897450648445</v>
      </c>
      <c r="P451" s="89">
        <v>2854.358519277223</v>
      </c>
      <c r="Q451" s="89">
        <v>34.425633430480957</v>
      </c>
      <c r="R451" s="89">
        <v>5126.0591064453138</v>
      </c>
      <c r="S451" s="89">
        <v>40119.056873046859</v>
      </c>
      <c r="T451" s="89">
        <v>14123.08434082032</v>
      </c>
      <c r="U451" s="89">
        <v>7097.3761218490608</v>
      </c>
      <c r="V451" s="89">
        <v>54370.455992531235</v>
      </c>
      <c r="W451" s="89">
        <v>2735.9083740234378</v>
      </c>
      <c r="X451" s="89">
        <v>14384.425956278636</v>
      </c>
      <c r="Y451" s="89">
        <v>8288.9628886718801</v>
      </c>
      <c r="Z451" s="89">
        <v>363.1759806335449</v>
      </c>
      <c r="AA451" s="89">
        <v>23328.017329101553</v>
      </c>
      <c r="AB451" s="89">
        <v>17992.118976079477</v>
      </c>
      <c r="AC451" s="89">
        <v>22782.417356847774</v>
      </c>
      <c r="AD451" s="89">
        <v>34340.496749999991</v>
      </c>
      <c r="AE451" s="89">
        <v>7731.633469266766</v>
      </c>
      <c r="AF451" s="89">
        <v>13.431615705131284</v>
      </c>
      <c r="AG451" s="89">
        <v>20320.738140625002</v>
      </c>
      <c r="AH451" s="89">
        <v>39679.629394531243</v>
      </c>
      <c r="AI451" s="89">
        <v>9733.2500976562606</v>
      </c>
      <c r="AJ451" s="89">
        <v>52.823869587889931</v>
      </c>
      <c r="AK451" s="89">
        <v>4238.7468951910778</v>
      </c>
      <c r="AL451" s="89">
        <v>20181.240544921879</v>
      </c>
      <c r="AM451" s="89">
        <v>17563.253333148423</v>
      </c>
      <c r="AN451" s="89">
        <v>4481.5734374999975</v>
      </c>
      <c r="AO451" s="89">
        <v>29559.215890136726</v>
      </c>
      <c r="AP451" s="89">
        <v>423.97858197286104</v>
      </c>
      <c r="AQ451" s="89">
        <v>39847.54886723464</v>
      </c>
      <c r="AR451" s="89">
        <v>40900.7414257813</v>
      </c>
      <c r="AS451" s="89">
        <v>47312.719134765663</v>
      </c>
      <c r="AT451" s="89">
        <v>11023.32844135133</v>
      </c>
      <c r="AU451" s="89">
        <v>45585.897899424541</v>
      </c>
      <c r="AV451" s="89">
        <v>22866.675722656266</v>
      </c>
      <c r="AW451" s="89">
        <v>260.04826265175677</v>
      </c>
      <c r="AX451" s="89">
        <v>38640.48923583985</v>
      </c>
      <c r="AY451" s="89">
        <v>35634.968738281284</v>
      </c>
    </row>
    <row r="452" spans="1:51" x14ac:dyDescent="0.25">
      <c r="A452" s="79">
        <v>43757</v>
      </c>
      <c r="B452" s="80">
        <v>19</v>
      </c>
      <c r="C452" s="89">
        <v>25984.316601562521</v>
      </c>
      <c r="D452" s="89">
        <v>35754.792278374982</v>
      </c>
      <c r="E452" s="89">
        <v>15899.540458984377</v>
      </c>
      <c r="F452" s="89">
        <v>48341.293984375028</v>
      </c>
      <c r="G452" s="89">
        <v>26201.944735987301</v>
      </c>
      <c r="H452" s="89">
        <v>3317.9162094218832</v>
      </c>
      <c r="I452" s="89">
        <v>25606.644559082059</v>
      </c>
      <c r="J452" s="89">
        <v>120.13993835449219</v>
      </c>
      <c r="K452" s="89">
        <v>17219.643611421867</v>
      </c>
      <c r="L452" s="89">
        <v>7377.9945590156176</v>
      </c>
      <c r="M452" s="89">
        <v>21500.926434767876</v>
      </c>
      <c r="N452" s="89">
        <v>10975.292525390629</v>
      </c>
      <c r="O452" s="89">
        <v>40995.600933992166</v>
      </c>
      <c r="P452" s="89">
        <v>3861.5841196472161</v>
      </c>
      <c r="Q452" s="89">
        <v>33.898069381713867</v>
      </c>
      <c r="R452" s="89">
        <v>5053.4071777343743</v>
      </c>
      <c r="S452" s="89">
        <v>40464.514884765653</v>
      </c>
      <c r="T452" s="89">
        <v>13249.660911132796</v>
      </c>
      <c r="U452" s="89">
        <v>6573.7571877975442</v>
      </c>
      <c r="V452" s="89">
        <v>53927.281080750014</v>
      </c>
      <c r="W452" s="89">
        <v>2843.3328247070326</v>
      </c>
      <c r="X452" s="89">
        <v>12789.522837168812</v>
      </c>
      <c r="Y452" s="89">
        <v>8476.1025117187492</v>
      </c>
      <c r="Z452" s="89">
        <v>335.87000319213888</v>
      </c>
      <c r="AA452" s="89">
        <v>24360.565351562524</v>
      </c>
      <c r="AB452" s="89">
        <v>17555.833267095099</v>
      </c>
      <c r="AC452" s="89">
        <v>22415.337969712455</v>
      </c>
      <c r="AD452" s="89">
        <v>34224.293890625006</v>
      </c>
      <c r="AE452" s="89">
        <v>7260.8998042800868</v>
      </c>
      <c r="AF452" s="89">
        <v>13.431615705131284</v>
      </c>
      <c r="AG452" s="89">
        <v>20678.287246093765</v>
      </c>
      <c r="AH452" s="89">
        <v>40221.215593750036</v>
      </c>
      <c r="AI452" s="89">
        <v>9534.8055175781301</v>
      </c>
      <c r="AJ452" s="89">
        <v>52.801201783203936</v>
      </c>
      <c r="AK452" s="89">
        <v>4096.3819714420415</v>
      </c>
      <c r="AL452" s="89">
        <v>20545.968992187514</v>
      </c>
      <c r="AM452" s="89">
        <v>17780.48135848438</v>
      </c>
      <c r="AN452" s="89">
        <v>4440.0253173828114</v>
      </c>
      <c r="AO452" s="89">
        <v>32311.849867187517</v>
      </c>
      <c r="AP452" s="89">
        <v>684.46637292732055</v>
      </c>
      <c r="AQ452" s="89">
        <v>39030.752054992452</v>
      </c>
      <c r="AR452" s="89">
        <v>40547.837857421902</v>
      </c>
      <c r="AS452" s="89">
        <v>47746.345537109395</v>
      </c>
      <c r="AT452" s="89">
        <v>11059.155038337902</v>
      </c>
      <c r="AU452" s="89">
        <v>45244.140186533936</v>
      </c>
      <c r="AV452" s="89">
        <v>22932.029812499997</v>
      </c>
      <c r="AW452" s="89">
        <v>566.04963403337183</v>
      </c>
      <c r="AX452" s="89">
        <v>38715.078864746094</v>
      </c>
      <c r="AY452" s="89">
        <v>35118.410910156344</v>
      </c>
    </row>
    <row r="453" spans="1:51" x14ac:dyDescent="0.25">
      <c r="A453" s="79">
        <v>43757</v>
      </c>
      <c r="B453" s="80">
        <v>20</v>
      </c>
      <c r="C453" s="89">
        <v>28069.40993945314</v>
      </c>
      <c r="D453" s="89">
        <v>38097.994842296874</v>
      </c>
      <c r="E453" s="89">
        <v>17193.578115234366</v>
      </c>
      <c r="F453" s="89">
        <v>51631.720749999971</v>
      </c>
      <c r="G453" s="89">
        <v>27311.94074595506</v>
      </c>
      <c r="H453" s="89">
        <v>3206.9169780859511</v>
      </c>
      <c r="I453" s="89">
        <v>26266.855247070314</v>
      </c>
      <c r="J453" s="89">
        <v>124.5233592987061</v>
      </c>
      <c r="K453" s="89">
        <v>18131.853103390615</v>
      </c>
      <c r="L453" s="89">
        <v>7667.1941310156226</v>
      </c>
      <c r="M453" s="89">
        <v>22189.524741785495</v>
      </c>
      <c r="N453" s="89">
        <v>11332.537587890638</v>
      </c>
      <c r="O453" s="89">
        <v>42331.288528718782</v>
      </c>
      <c r="P453" s="89">
        <v>3428.2004008056697</v>
      </c>
      <c r="Q453" s="89">
        <v>33.414898872375502</v>
      </c>
      <c r="R453" s="89">
        <v>5565.4720581054689</v>
      </c>
      <c r="S453" s="89">
        <v>43338.271433593756</v>
      </c>
      <c r="T453" s="89">
        <v>14143.636277343767</v>
      </c>
      <c r="U453" s="89">
        <v>6973.3829137232287</v>
      </c>
      <c r="V453" s="89">
        <v>58506.89527428124</v>
      </c>
      <c r="W453" s="89">
        <v>2957.3591186523431</v>
      </c>
      <c r="X453" s="89">
        <v>13634.12687601851</v>
      </c>
      <c r="Y453" s="89">
        <v>8801.1138398437524</v>
      </c>
      <c r="Z453" s="89">
        <v>333.83365151977534</v>
      </c>
      <c r="AA453" s="89">
        <v>26730.645382812512</v>
      </c>
      <c r="AB453" s="89">
        <v>17745.546669438841</v>
      </c>
      <c r="AC453" s="89">
        <v>23673.393792832198</v>
      </c>
      <c r="AD453" s="89">
        <v>36996.147746093775</v>
      </c>
      <c r="AE453" s="89">
        <v>7332.5989482421855</v>
      </c>
      <c r="AF453" s="89">
        <v>13.431615705131284</v>
      </c>
      <c r="AG453" s="89">
        <v>22357.633609375007</v>
      </c>
      <c r="AH453" s="89">
        <v>43578.870132812495</v>
      </c>
      <c r="AI453" s="89">
        <v>10096.507958984392</v>
      </c>
      <c r="AJ453" s="89">
        <v>52.078556394530949</v>
      </c>
      <c r="AK453" s="89">
        <v>4107.1708836867138</v>
      </c>
      <c r="AL453" s="89">
        <v>22367.476238281262</v>
      </c>
      <c r="AM453" s="89">
        <v>19214.917576046872</v>
      </c>
      <c r="AN453" s="89">
        <v>4822.224951171871</v>
      </c>
      <c r="AO453" s="89">
        <v>35965.75946435544</v>
      </c>
      <c r="AP453" s="89">
        <v>519.55046656424486</v>
      </c>
      <c r="AQ453" s="89">
        <v>39954.220616375213</v>
      </c>
      <c r="AR453" s="89">
        <v>43020.958315429663</v>
      </c>
      <c r="AS453" s="89">
        <v>51291.028912109388</v>
      </c>
      <c r="AT453" s="89">
        <v>11237.696124889684</v>
      </c>
      <c r="AU453" s="89">
        <v>47958.366833018328</v>
      </c>
      <c r="AV453" s="89">
        <v>25389.592007812473</v>
      </c>
      <c r="AW453" s="89">
        <v>1083.9295667048302</v>
      </c>
      <c r="AX453" s="89">
        <v>42110.279084472662</v>
      </c>
      <c r="AY453" s="89">
        <v>36392.223072265617</v>
      </c>
    </row>
    <row r="454" spans="1:51" x14ac:dyDescent="0.25">
      <c r="A454" s="79">
        <v>43757</v>
      </c>
      <c r="B454" s="80">
        <v>21</v>
      </c>
      <c r="C454" s="89">
        <v>33779.900054687532</v>
      </c>
      <c r="D454" s="89">
        <v>43365.776709562502</v>
      </c>
      <c r="E454" s="89">
        <v>21180.487910156287</v>
      </c>
      <c r="F454" s="89">
        <v>60972.866941406246</v>
      </c>
      <c r="G454" s="89">
        <v>33186.092856445335</v>
      </c>
      <c r="H454" s="89">
        <v>3248.0508675234387</v>
      </c>
      <c r="I454" s="89">
        <v>28304.132838378893</v>
      </c>
      <c r="J454" s="89">
        <v>138.4364738464356</v>
      </c>
      <c r="K454" s="89">
        <v>20422.354797546886</v>
      </c>
      <c r="L454" s="89">
        <v>9092.1170971406536</v>
      </c>
      <c r="M454" s="89">
        <v>24383.434000712394</v>
      </c>
      <c r="N454" s="89">
        <v>13836.915617187502</v>
      </c>
      <c r="O454" s="89">
        <v>46935.220482132783</v>
      </c>
      <c r="P454" s="89">
        <v>3078.8593815420409</v>
      </c>
      <c r="Q454" s="89">
        <v>34.039488792419434</v>
      </c>
      <c r="R454" s="89">
        <v>6965.6358520507893</v>
      </c>
      <c r="S454" s="89">
        <v>49884.148697265606</v>
      </c>
      <c r="T454" s="89">
        <v>17836.559295898431</v>
      </c>
      <c r="U454" s="89">
        <v>9479.0320384278421</v>
      </c>
      <c r="V454" s="89">
        <v>70998.268755906334</v>
      </c>
      <c r="W454" s="89">
        <v>3490.4840942382825</v>
      </c>
      <c r="X454" s="89">
        <v>15633.794478965307</v>
      </c>
      <c r="Y454" s="89">
        <v>9867.8238125000044</v>
      </c>
      <c r="Z454" s="89">
        <v>379.83642512817386</v>
      </c>
      <c r="AA454" s="89">
        <v>31346.752109375062</v>
      </c>
      <c r="AB454" s="89">
        <v>18443.545851079449</v>
      </c>
      <c r="AC454" s="89">
        <v>28974.431653650674</v>
      </c>
      <c r="AD454" s="89">
        <v>44716.595128906229</v>
      </c>
      <c r="AE454" s="89">
        <v>9181.9774677734495</v>
      </c>
      <c r="AF454" s="89">
        <v>13.431615705131284</v>
      </c>
      <c r="AG454" s="89">
        <v>25965.260390625004</v>
      </c>
      <c r="AH454" s="89">
        <v>53757.908054687541</v>
      </c>
      <c r="AI454" s="89">
        <v>11456.260546875001</v>
      </c>
      <c r="AJ454" s="89">
        <v>65.509908390624872</v>
      </c>
      <c r="AK454" s="89">
        <v>4327.3378860473485</v>
      </c>
      <c r="AL454" s="89">
        <v>25497.41873828126</v>
      </c>
      <c r="AM454" s="89">
        <v>22671.912126312509</v>
      </c>
      <c r="AN454" s="89">
        <v>5812.5289306640607</v>
      </c>
      <c r="AO454" s="89">
        <v>41691.427966308613</v>
      </c>
      <c r="AP454" s="89">
        <v>423.86466901762697</v>
      </c>
      <c r="AQ454" s="89">
        <v>42733.361002414335</v>
      </c>
      <c r="AR454" s="89">
        <v>49740.582692382792</v>
      </c>
      <c r="AS454" s="89">
        <v>59459.777761718768</v>
      </c>
      <c r="AT454" s="89">
        <v>12563.911202884188</v>
      </c>
      <c r="AU454" s="89">
        <v>55364.674799815206</v>
      </c>
      <c r="AV454" s="89">
        <v>31329.149339843763</v>
      </c>
      <c r="AW454" s="89">
        <v>2158.4835358683122</v>
      </c>
      <c r="AX454" s="89">
        <v>51673.319331054714</v>
      </c>
      <c r="AY454" s="89">
        <v>40034.702531250077</v>
      </c>
    </row>
    <row r="455" spans="1:51" x14ac:dyDescent="0.25">
      <c r="A455" s="79">
        <v>43757</v>
      </c>
      <c r="B455" s="80">
        <v>22</v>
      </c>
      <c r="C455" s="89">
        <v>33890.392757812479</v>
      </c>
      <c r="D455" s="89">
        <v>37684.882176562503</v>
      </c>
      <c r="E455" s="89">
        <v>21476.652041015623</v>
      </c>
      <c r="F455" s="89">
        <v>61175.005300781297</v>
      </c>
      <c r="G455" s="89">
        <v>33141.745991210984</v>
      </c>
      <c r="H455" s="89">
        <v>3057.70754998438</v>
      </c>
      <c r="I455" s="89">
        <v>27543.637927734355</v>
      </c>
      <c r="J455" s="89">
        <v>141.28393936157241</v>
      </c>
      <c r="K455" s="89">
        <v>20160.242467781263</v>
      </c>
      <c r="L455" s="89">
        <v>8847.594303265636</v>
      </c>
      <c r="M455" s="89">
        <v>24324.653267955997</v>
      </c>
      <c r="N455" s="89">
        <v>14175.694400390628</v>
      </c>
      <c r="O455" s="89">
        <v>46340.72228187498</v>
      </c>
      <c r="P455" s="89">
        <v>3087.3615560061671</v>
      </c>
      <c r="Q455" s="89">
        <v>33.357263565063469</v>
      </c>
      <c r="R455" s="89">
        <v>5255.4981445312396</v>
      </c>
      <c r="S455" s="89">
        <v>49273.223980468734</v>
      </c>
      <c r="T455" s="89">
        <v>17888.760695312511</v>
      </c>
      <c r="U455" s="89">
        <v>9711.4226298999783</v>
      </c>
      <c r="V455" s="89">
        <v>71002.548845843834</v>
      </c>
      <c r="W455" s="89">
        <v>3428.6163452148439</v>
      </c>
      <c r="X455" s="89">
        <v>15773.331044760898</v>
      </c>
      <c r="Y455" s="89">
        <v>9398.3798125000048</v>
      </c>
      <c r="Z455" s="89">
        <v>384.88821903076177</v>
      </c>
      <c r="AA455" s="89">
        <v>31049.460779296853</v>
      </c>
      <c r="AB455" s="89">
        <v>18173.484864751314</v>
      </c>
      <c r="AC455" s="89">
        <v>29475.620846230689</v>
      </c>
      <c r="AD455" s="89">
        <v>44389.122808593755</v>
      </c>
      <c r="AE455" s="89">
        <v>9269.0865380859341</v>
      </c>
      <c r="AF455" s="89">
        <v>13.431615705131284</v>
      </c>
      <c r="AG455" s="89">
        <v>25666.686804687506</v>
      </c>
      <c r="AH455" s="89">
        <v>53103.966664062507</v>
      </c>
      <c r="AI455" s="89">
        <v>11389.9955078125</v>
      </c>
      <c r="AJ455" s="89">
        <v>64.773083433593001</v>
      </c>
      <c r="AK455" s="89">
        <v>4203.2834640502952</v>
      </c>
      <c r="AL455" s="89">
        <v>23336.995589843747</v>
      </c>
      <c r="AM455" s="89">
        <v>20270.025198015606</v>
      </c>
      <c r="AN455" s="89">
        <v>5690.5599609375113</v>
      </c>
      <c r="AO455" s="89">
        <v>40816.575254394505</v>
      </c>
      <c r="AP455" s="89">
        <v>415.3766160888681</v>
      </c>
      <c r="AQ455" s="89">
        <v>42522.593514164349</v>
      </c>
      <c r="AR455" s="89">
        <v>49068.235099609381</v>
      </c>
      <c r="AS455" s="89">
        <v>58413.155460937531</v>
      </c>
      <c r="AT455" s="89">
        <v>12031.160478268233</v>
      </c>
      <c r="AU455" s="89">
        <v>54906.661440440206</v>
      </c>
      <c r="AV455" s="89">
        <v>30800.963417968771</v>
      </c>
      <c r="AW455" s="89">
        <v>1728.3270824352776</v>
      </c>
      <c r="AX455" s="89">
        <v>52936.829404296892</v>
      </c>
      <c r="AY455" s="89">
        <v>40039.529130859322</v>
      </c>
    </row>
    <row r="456" spans="1:51" x14ac:dyDescent="0.25">
      <c r="A456" s="79">
        <v>43757</v>
      </c>
      <c r="B456" s="80">
        <v>23</v>
      </c>
      <c r="C456" s="89">
        <v>31593.694468749971</v>
      </c>
      <c r="D456" s="89">
        <v>34360.669797718758</v>
      </c>
      <c r="E456" s="89">
        <v>20053.319453125001</v>
      </c>
      <c r="F456" s="89">
        <v>56792.271667968751</v>
      </c>
      <c r="G456" s="89">
        <v>30310.317471679664</v>
      </c>
      <c r="H456" s="89">
        <v>2962.4322015703183</v>
      </c>
      <c r="I456" s="89">
        <v>25436.129723144528</v>
      </c>
      <c r="J456" s="89">
        <v>129.0215854644776</v>
      </c>
      <c r="K456" s="89">
        <v>18928.695103406244</v>
      </c>
      <c r="L456" s="89">
        <v>8581.401400554696</v>
      </c>
      <c r="M456" s="89">
        <v>23678.872599055987</v>
      </c>
      <c r="N456" s="89">
        <v>13417.188953125002</v>
      </c>
      <c r="O456" s="89">
        <v>42791.9825079375</v>
      </c>
      <c r="P456" s="89">
        <v>2902.866797441814</v>
      </c>
      <c r="Q456" s="89">
        <v>33.56109619140625</v>
      </c>
      <c r="R456" s="89">
        <v>4899.9435058593699</v>
      </c>
      <c r="S456" s="89">
        <v>45903.081144531257</v>
      </c>
      <c r="T456" s="89">
        <v>16602.393317382823</v>
      </c>
      <c r="U456" s="89">
        <v>9064.0791385674529</v>
      </c>
      <c r="V456" s="89">
        <v>66135.393478781421</v>
      </c>
      <c r="W456" s="89">
        <v>3328.5379516601574</v>
      </c>
      <c r="X456" s="89">
        <v>14950.912448569179</v>
      </c>
      <c r="Y456" s="89">
        <v>8909.8520683593833</v>
      </c>
      <c r="Z456" s="89">
        <v>398.00103866577149</v>
      </c>
      <c r="AA456" s="89">
        <v>28509.9650234375</v>
      </c>
      <c r="AB456" s="89">
        <v>17185.171812016986</v>
      </c>
      <c r="AC456" s="89">
        <v>27327.350938323223</v>
      </c>
      <c r="AD456" s="89">
        <v>41334.240421874973</v>
      </c>
      <c r="AE456" s="89">
        <v>8709.543017089838</v>
      </c>
      <c r="AF456" s="89">
        <v>13.431615705131284</v>
      </c>
      <c r="AG456" s="89">
        <v>23953.182218750007</v>
      </c>
      <c r="AH456" s="89">
        <v>49548.8723359375</v>
      </c>
      <c r="AI456" s="89">
        <v>10581.2798828125</v>
      </c>
      <c r="AJ456" s="89">
        <v>66.074153689453112</v>
      </c>
      <c r="AK456" s="89">
        <v>3943.3280303955053</v>
      </c>
      <c r="AL456" s="89">
        <v>21610.33408984376</v>
      </c>
      <c r="AM456" s="89">
        <v>18734.605644695286</v>
      </c>
      <c r="AN456" s="89">
        <v>5276.3375976562502</v>
      </c>
      <c r="AO456" s="89">
        <v>38203.811919921864</v>
      </c>
      <c r="AP456" s="89">
        <v>362.38665942382801</v>
      </c>
      <c r="AQ456" s="89">
        <v>40818.074215750283</v>
      </c>
      <c r="AR456" s="89">
        <v>45760.465271484369</v>
      </c>
      <c r="AS456" s="89">
        <v>51962.969527343776</v>
      </c>
      <c r="AT456" s="89">
        <v>11337.743046323294</v>
      </c>
      <c r="AU456" s="89">
        <v>51248.672383799538</v>
      </c>
      <c r="AV456" s="89">
        <v>28361.417746093754</v>
      </c>
      <c r="AW456" s="89">
        <v>1266.1032865977281</v>
      </c>
      <c r="AX456" s="89">
        <v>49887.20278808591</v>
      </c>
      <c r="AY456" s="89">
        <v>38415.900056640647</v>
      </c>
    </row>
    <row r="457" spans="1:51" x14ac:dyDescent="0.25">
      <c r="A457" s="79">
        <v>43757</v>
      </c>
      <c r="B457" s="80">
        <v>24</v>
      </c>
      <c r="C457" s="89">
        <v>28462.576181640652</v>
      </c>
      <c r="D457" s="89">
        <v>32413.845880546876</v>
      </c>
      <c r="E457" s="89">
        <v>17982.031230468743</v>
      </c>
      <c r="F457" s="89">
        <v>50864.73059375002</v>
      </c>
      <c r="G457" s="89">
        <v>26528.440671875076</v>
      </c>
      <c r="H457" s="89">
        <v>2895.7953879609413</v>
      </c>
      <c r="I457" s="89">
        <v>23248.092502441392</v>
      </c>
      <c r="J457" s="89">
        <v>106.76908874511719</v>
      </c>
      <c r="K457" s="89">
        <v>17058.94451118751</v>
      </c>
      <c r="L457" s="89">
        <v>8385.0056601249871</v>
      </c>
      <c r="M457" s="89">
        <v>22231.362691165945</v>
      </c>
      <c r="N457" s="89">
        <v>12414.252857421872</v>
      </c>
      <c r="O457" s="89">
        <v>38404.832497421849</v>
      </c>
      <c r="P457" s="89">
        <v>2689.304302586293</v>
      </c>
      <c r="Q457" s="89">
        <v>32.665887832641594</v>
      </c>
      <c r="R457" s="89">
        <v>4368.3212646484408</v>
      </c>
      <c r="S457" s="89">
        <v>40826.007935546899</v>
      </c>
      <c r="T457" s="89">
        <v>14942.089161132813</v>
      </c>
      <c r="U457" s="89">
        <v>8276.9391976876304</v>
      </c>
      <c r="V457" s="89">
        <v>59369.538274749983</v>
      </c>
      <c r="W457" s="89">
        <v>3249.0045166015634</v>
      </c>
      <c r="X457" s="89">
        <v>14131.329854351745</v>
      </c>
      <c r="Y457" s="89">
        <v>7538.950402343753</v>
      </c>
      <c r="Z457" s="89">
        <v>357.24969470825192</v>
      </c>
      <c r="AA457" s="89">
        <v>25113.131145507778</v>
      </c>
      <c r="AB457" s="89">
        <v>16057.683577641974</v>
      </c>
      <c r="AC457" s="89">
        <v>24586.618499076845</v>
      </c>
      <c r="AD457" s="89">
        <v>36986.009902343751</v>
      </c>
      <c r="AE457" s="89">
        <v>7895.8628305664115</v>
      </c>
      <c r="AF457" s="89">
        <v>13.431615705131284</v>
      </c>
      <c r="AG457" s="89">
        <v>21417.5206640625</v>
      </c>
      <c r="AH457" s="89">
        <v>43267.992417968759</v>
      </c>
      <c r="AI457" s="89">
        <v>9545.1766113281192</v>
      </c>
      <c r="AJ457" s="89">
        <v>67.480138218750113</v>
      </c>
      <c r="AK457" s="89">
        <v>3654.6067779540963</v>
      </c>
      <c r="AL457" s="89">
        <v>19136.367035156243</v>
      </c>
      <c r="AM457" s="89">
        <v>16932.375937515604</v>
      </c>
      <c r="AN457" s="89">
        <v>4602.24577636719</v>
      </c>
      <c r="AO457" s="89">
        <v>34583.04781103514</v>
      </c>
      <c r="AP457" s="89">
        <v>326.59030493164198</v>
      </c>
      <c r="AQ457" s="89">
        <v>38577.404180922102</v>
      </c>
      <c r="AR457" s="89">
        <v>41208.051306640642</v>
      </c>
      <c r="AS457" s="89">
        <v>46559.132272460942</v>
      </c>
      <c r="AT457" s="89">
        <v>10916.120843185485</v>
      </c>
      <c r="AU457" s="89">
        <v>46459.597209971449</v>
      </c>
      <c r="AV457" s="89">
        <v>25139.533658203141</v>
      </c>
      <c r="AW457" s="89">
        <v>841.95834564973029</v>
      </c>
      <c r="AX457" s="89">
        <v>44484.392216796892</v>
      </c>
      <c r="AY457" s="89">
        <v>36038.018839843739</v>
      </c>
    </row>
    <row r="458" spans="1:51" x14ac:dyDescent="0.25">
      <c r="A458" s="79">
        <v>43758</v>
      </c>
      <c r="B458" s="80">
        <v>1</v>
      </c>
      <c r="C458" s="89">
        <v>25400.104023437536</v>
      </c>
      <c r="D458" s="89">
        <v>28594.537422859386</v>
      </c>
      <c r="E458" s="89">
        <v>15872.848623046877</v>
      </c>
      <c r="F458" s="89">
        <v>45299.577958984373</v>
      </c>
      <c r="G458" s="89">
        <v>22619.980674804712</v>
      </c>
      <c r="H458" s="89">
        <v>2841.2653094296888</v>
      </c>
      <c r="I458" s="89">
        <v>21214.984625000001</v>
      </c>
      <c r="J458" s="89">
        <v>94.660589218139705</v>
      </c>
      <c r="K458" s="89">
        <v>14900.838717585957</v>
      </c>
      <c r="L458" s="89">
        <v>8027.3349821249876</v>
      </c>
      <c r="M458" s="89">
        <v>20305.358028901726</v>
      </c>
      <c r="N458" s="89">
        <v>11453.525326171874</v>
      </c>
      <c r="O458" s="89">
        <v>34515.248969015614</v>
      </c>
      <c r="P458" s="89">
        <v>2517.2078793506771</v>
      </c>
      <c r="Q458" s="89">
        <v>32.689208984375</v>
      </c>
      <c r="R458" s="89">
        <v>3644.7882202148407</v>
      </c>
      <c r="S458" s="89">
        <v>35053.554658203138</v>
      </c>
      <c r="T458" s="89">
        <v>13330.560971679677</v>
      </c>
      <c r="U458" s="89">
        <v>7183.3219963014035</v>
      </c>
      <c r="V458" s="89">
        <v>51865.235788187456</v>
      </c>
      <c r="W458" s="89">
        <v>2830.7761230468764</v>
      </c>
      <c r="X458" s="89">
        <v>13323.38356338274</v>
      </c>
      <c r="Y458" s="89">
        <v>6565.2787910156303</v>
      </c>
      <c r="Z458" s="89">
        <v>344.9553341796875</v>
      </c>
      <c r="AA458" s="89">
        <v>21808.294740234367</v>
      </c>
      <c r="AB458" s="89">
        <v>15002.682431157577</v>
      </c>
      <c r="AC458" s="89">
        <v>21904.955850133509</v>
      </c>
      <c r="AD458" s="89">
        <v>31840.588468749993</v>
      </c>
      <c r="AE458" s="89">
        <v>6669.0114155273332</v>
      </c>
      <c r="AF458" s="89">
        <v>13.431615705131284</v>
      </c>
      <c r="AG458" s="89">
        <v>18452.160222656246</v>
      </c>
      <c r="AH458" s="89">
        <v>37804.238289062516</v>
      </c>
      <c r="AI458" s="89">
        <v>8492.596875000012</v>
      </c>
      <c r="AJ458" s="89">
        <v>61.465134833983996</v>
      </c>
      <c r="AK458" s="89">
        <v>3437.4239410400382</v>
      </c>
      <c r="AL458" s="89">
        <v>16142.015028320331</v>
      </c>
      <c r="AM458" s="89">
        <v>14884.730665437517</v>
      </c>
      <c r="AN458" s="89">
        <v>3721.97395019531</v>
      </c>
      <c r="AO458" s="89">
        <v>30662.958396484377</v>
      </c>
      <c r="AP458" s="89">
        <v>273.37804479980502</v>
      </c>
      <c r="AQ458" s="89">
        <v>35909.087508828416</v>
      </c>
      <c r="AR458" s="89">
        <v>36385.923125000016</v>
      </c>
      <c r="AS458" s="89">
        <v>40023.084934570339</v>
      </c>
      <c r="AT458" s="89">
        <v>10264.792259418027</v>
      </c>
      <c r="AU458" s="89">
        <v>41278.812463877701</v>
      </c>
      <c r="AV458" s="89">
        <v>21344.772853515624</v>
      </c>
      <c r="AW458" s="89">
        <v>1574.0195176485499</v>
      </c>
      <c r="AX458" s="89">
        <v>37725.957822265642</v>
      </c>
      <c r="AY458" s="89">
        <v>33632.824785156328</v>
      </c>
    </row>
    <row r="459" spans="1:51" x14ac:dyDescent="0.25">
      <c r="A459" s="79">
        <v>43758</v>
      </c>
      <c r="B459" s="80">
        <v>2</v>
      </c>
      <c r="C459" s="89">
        <v>23468.269726562503</v>
      </c>
      <c r="D459" s="89">
        <v>25354.598098437491</v>
      </c>
      <c r="E459" s="89">
        <v>14076.12256835938</v>
      </c>
      <c r="F459" s="89">
        <v>40729.519914062519</v>
      </c>
      <c r="G459" s="89">
        <v>19456.176157226564</v>
      </c>
      <c r="H459" s="89">
        <v>2779.5210921249868</v>
      </c>
      <c r="I459" s="89">
        <v>19467.037732910179</v>
      </c>
      <c r="J459" s="89">
        <v>88.048078536987418</v>
      </c>
      <c r="K459" s="89">
        <v>13326.52799405469</v>
      </c>
      <c r="L459" s="89">
        <v>7601.7831369765709</v>
      </c>
      <c r="M459" s="89">
        <v>18830.016885311943</v>
      </c>
      <c r="N459" s="89">
        <v>10415.070335937504</v>
      </c>
      <c r="O459" s="89">
        <v>31085.026985250017</v>
      </c>
      <c r="P459" s="89">
        <v>2354.8362751143509</v>
      </c>
      <c r="Q459" s="89">
        <v>31.824366092681878</v>
      </c>
      <c r="R459" s="89">
        <v>3047.4553100585931</v>
      </c>
      <c r="S459" s="89">
        <v>30367.560036132792</v>
      </c>
      <c r="T459" s="89">
        <v>12027.325500976569</v>
      </c>
      <c r="U459" s="89">
        <v>6250.1891067595425</v>
      </c>
      <c r="V459" s="89">
        <v>44648.767002156252</v>
      </c>
      <c r="W459" s="89">
        <v>2654.1941772460937</v>
      </c>
      <c r="X459" s="89">
        <v>12662.304067627369</v>
      </c>
      <c r="Y459" s="89">
        <v>5510.7939589843754</v>
      </c>
      <c r="Z459" s="89">
        <v>341.43535602417001</v>
      </c>
      <c r="AA459" s="89">
        <v>19190.698700195328</v>
      </c>
      <c r="AB459" s="89">
        <v>14114.790862798223</v>
      </c>
      <c r="AC459" s="89">
        <v>19759.341637937945</v>
      </c>
      <c r="AD459" s="89">
        <v>27619.120070312492</v>
      </c>
      <c r="AE459" s="89">
        <v>5890.8631025390669</v>
      </c>
      <c r="AF459" s="89">
        <v>13.431615705131284</v>
      </c>
      <c r="AG459" s="89">
        <v>15721.081183593747</v>
      </c>
      <c r="AH459" s="89">
        <v>32375.142408203141</v>
      </c>
      <c r="AI459" s="89">
        <v>7634.6255859375096</v>
      </c>
      <c r="AJ459" s="89">
        <v>60.590245169921076</v>
      </c>
      <c r="AK459" s="89">
        <v>3250.352935791017</v>
      </c>
      <c r="AL459" s="89">
        <v>13636.927956054678</v>
      </c>
      <c r="AM459" s="89">
        <v>13305.322124171891</v>
      </c>
      <c r="AN459" s="89">
        <v>3078.5525878906192</v>
      </c>
      <c r="AO459" s="89">
        <v>27177.496167480469</v>
      </c>
      <c r="AP459" s="89">
        <v>237.49177124023387</v>
      </c>
      <c r="AQ459" s="89">
        <v>33815.452122851799</v>
      </c>
      <c r="AR459" s="89">
        <v>32142.296639648441</v>
      </c>
      <c r="AS459" s="89">
        <v>34433.942980468782</v>
      </c>
      <c r="AT459" s="89">
        <v>9653.8457472463469</v>
      </c>
      <c r="AU459" s="89">
        <v>36727.309875987004</v>
      </c>
      <c r="AV459" s="89">
        <v>17597.256531249994</v>
      </c>
      <c r="AW459" s="89">
        <v>-893.845582014456</v>
      </c>
      <c r="AX459" s="89">
        <v>32484.145563964867</v>
      </c>
      <c r="AY459" s="89">
        <v>31616.909781249989</v>
      </c>
    </row>
    <row r="460" spans="1:51" x14ac:dyDescent="0.25">
      <c r="A460" s="79">
        <v>43758</v>
      </c>
      <c r="B460" s="80">
        <v>3</v>
      </c>
      <c r="C460" s="89">
        <v>21767.193404296897</v>
      </c>
      <c r="D460" s="89">
        <v>22940.878830265628</v>
      </c>
      <c r="E460" s="89">
        <v>12760.004877929701</v>
      </c>
      <c r="F460" s="89">
        <v>37763.846107421952</v>
      </c>
      <c r="G460" s="89">
        <v>17747.047385742208</v>
      </c>
      <c r="H460" s="89">
        <v>2759.9424174687501</v>
      </c>
      <c r="I460" s="89">
        <v>18121.043798828116</v>
      </c>
      <c r="J460" s="89">
        <v>86.124881744384908</v>
      </c>
      <c r="K460" s="89">
        <v>11898.33540507032</v>
      </c>
      <c r="L460" s="89">
        <v>7460.078631695329</v>
      </c>
      <c r="M460" s="89">
        <v>17838.206687434857</v>
      </c>
      <c r="N460" s="89">
        <v>9413.2208632812617</v>
      </c>
      <c r="O460" s="89">
        <v>28770.811104007851</v>
      </c>
      <c r="P460" s="89">
        <v>2275.6579362802277</v>
      </c>
      <c r="Q460" s="89">
        <v>31.492275238037102</v>
      </c>
      <c r="R460" s="89">
        <v>2617.795397949219</v>
      </c>
      <c r="S460" s="89">
        <v>26988.891428710929</v>
      </c>
      <c r="T460" s="89">
        <v>11275.40189941407</v>
      </c>
      <c r="U460" s="89">
        <v>5757.0660162696886</v>
      </c>
      <c r="V460" s="89">
        <v>40073.464877171908</v>
      </c>
      <c r="W460" s="89">
        <v>2556.073095703126</v>
      </c>
      <c r="X460" s="89">
        <v>11787.242456518072</v>
      </c>
      <c r="Y460" s="89">
        <v>5332.2468261718832</v>
      </c>
      <c r="Z460" s="89">
        <v>336.79795855712905</v>
      </c>
      <c r="AA460" s="89">
        <v>17211.542063476583</v>
      </c>
      <c r="AB460" s="89">
        <v>13553.520311040415</v>
      </c>
      <c r="AC460" s="89">
        <v>18467.780285580462</v>
      </c>
      <c r="AD460" s="89">
        <v>24650.401949218751</v>
      </c>
      <c r="AE460" s="89">
        <v>5373.9847026367288</v>
      </c>
      <c r="AF460" s="89">
        <v>13.431615705131284</v>
      </c>
      <c r="AG460" s="89">
        <v>13786.675144531249</v>
      </c>
      <c r="AH460" s="89">
        <v>28442.384214843743</v>
      </c>
      <c r="AI460" s="89">
        <v>7137.2401123046902</v>
      </c>
      <c r="AJ460" s="89">
        <v>63.273554681641258</v>
      </c>
      <c r="AK460" s="89">
        <v>3270.4647659301763</v>
      </c>
      <c r="AL460" s="89">
        <v>11639.068575195311</v>
      </c>
      <c r="AM460" s="89">
        <v>12152.034609000013</v>
      </c>
      <c r="AN460" s="89">
        <v>2616.8548583984307</v>
      </c>
      <c r="AO460" s="89">
        <v>24609.395884765625</v>
      </c>
      <c r="AP460" s="89">
        <v>262.04019189453197</v>
      </c>
      <c r="AQ460" s="89">
        <v>32174.011373406531</v>
      </c>
      <c r="AR460" s="89">
        <v>29124.083579101582</v>
      </c>
      <c r="AS460" s="89">
        <v>30585.580751953115</v>
      </c>
      <c r="AT460" s="89">
        <v>9015.6424030638063</v>
      </c>
      <c r="AU460" s="89">
        <v>33523.731502940202</v>
      </c>
      <c r="AV460" s="89">
        <v>15507.388919921888</v>
      </c>
      <c r="AW460" s="89">
        <v>-1683.7755892132388</v>
      </c>
      <c r="AX460" s="89">
        <v>28694.292593994141</v>
      </c>
      <c r="AY460" s="89">
        <v>29935.603359375091</v>
      </c>
    </row>
    <row r="461" spans="1:51" x14ac:dyDescent="0.25">
      <c r="A461" s="79">
        <v>43758</v>
      </c>
      <c r="B461" s="80">
        <v>4</v>
      </c>
      <c r="C461" s="89">
        <v>21058.228796875017</v>
      </c>
      <c r="D461" s="89">
        <v>21865.045501187516</v>
      </c>
      <c r="E461" s="89">
        <v>12139.683076171883</v>
      </c>
      <c r="F461" s="89">
        <v>36004.269804687516</v>
      </c>
      <c r="G461" s="89">
        <v>16713.773830078128</v>
      </c>
      <c r="H461" s="89">
        <v>2760.2735771796774</v>
      </c>
      <c r="I461" s="89">
        <v>17408.339578613286</v>
      </c>
      <c r="J461" s="89">
        <v>75.293991088867202</v>
      </c>
      <c r="K461" s="89">
        <v>11254.538254226571</v>
      </c>
      <c r="L461" s="89">
        <v>7299.4194294609215</v>
      </c>
      <c r="M461" s="89">
        <v>17566.685659465689</v>
      </c>
      <c r="N461" s="89">
        <v>9018.9016992187662</v>
      </c>
      <c r="O461" s="89">
        <v>27616.064737000019</v>
      </c>
      <c r="P461" s="89">
        <v>2201.7375974439133</v>
      </c>
      <c r="Q461" s="89">
        <v>30.787510395050059</v>
      </c>
      <c r="R461" s="89">
        <v>2387.809094238281</v>
      </c>
      <c r="S461" s="89">
        <v>24981.618685546877</v>
      </c>
      <c r="T461" s="89">
        <v>10911.559951171877</v>
      </c>
      <c r="U461" s="89">
        <v>5468.1165311279201</v>
      </c>
      <c r="V461" s="89">
        <v>37568.14645353127</v>
      </c>
      <c r="W461" s="89">
        <v>2594.1704101562491</v>
      </c>
      <c r="X461" s="89">
        <v>11452.167340685583</v>
      </c>
      <c r="Y461" s="89">
        <v>5088.3576582031192</v>
      </c>
      <c r="Z461" s="89">
        <v>362.18991282958984</v>
      </c>
      <c r="AA461" s="89">
        <v>16292.331579101565</v>
      </c>
      <c r="AB461" s="89">
        <v>13362.954381352909</v>
      </c>
      <c r="AC461" s="89">
        <v>17720.130981769551</v>
      </c>
      <c r="AD461" s="89">
        <v>23091.287685546875</v>
      </c>
      <c r="AE461" s="89">
        <v>5092.3622407226512</v>
      </c>
      <c r="AF461" s="89">
        <v>13.431615705131284</v>
      </c>
      <c r="AG461" s="89">
        <v>12814.757703125004</v>
      </c>
      <c r="AH461" s="89">
        <v>26133.128330078125</v>
      </c>
      <c r="AI461" s="89">
        <v>6905.9321044921908</v>
      </c>
      <c r="AJ461" s="89">
        <v>59.471262746093231</v>
      </c>
      <c r="AK461" s="89">
        <v>3208.6101837158203</v>
      </c>
      <c r="AL461" s="89">
        <v>10791.47274707032</v>
      </c>
      <c r="AM461" s="89">
        <v>11666.137978460925</v>
      </c>
      <c r="AN461" s="89">
        <v>2357.25383300781</v>
      </c>
      <c r="AO461" s="89">
        <v>23074.363541015642</v>
      </c>
      <c r="AP461" s="89">
        <v>205.47992004394601</v>
      </c>
      <c r="AQ461" s="89">
        <v>31214.11261591443</v>
      </c>
      <c r="AR461" s="89">
        <v>27362.89599658209</v>
      </c>
      <c r="AS461" s="89">
        <v>28395.719469726559</v>
      </c>
      <c r="AT461" s="89">
        <v>8721.4059844050316</v>
      </c>
      <c r="AU461" s="89">
        <v>31973.930829112032</v>
      </c>
      <c r="AV461" s="89">
        <v>13893.082725585919</v>
      </c>
      <c r="AW461" s="89">
        <v>-2320.0310793416252</v>
      </c>
      <c r="AX461" s="89">
        <v>26490.564683837885</v>
      </c>
      <c r="AY461" s="89">
        <v>29158.512289062535</v>
      </c>
    </row>
    <row r="462" spans="1:51" x14ac:dyDescent="0.25">
      <c r="A462" s="79">
        <v>43758</v>
      </c>
      <c r="B462" s="80">
        <v>5</v>
      </c>
      <c r="C462" s="89">
        <v>20857.161337890633</v>
      </c>
      <c r="D462" s="89">
        <v>21256.804908515631</v>
      </c>
      <c r="E462" s="89">
        <v>11790.18257812501</v>
      </c>
      <c r="F462" s="89">
        <v>35354.149525390632</v>
      </c>
      <c r="G462" s="89">
        <v>16141.19373046876</v>
      </c>
      <c r="H462" s="89">
        <v>2755.8679577734401</v>
      </c>
      <c r="I462" s="89">
        <v>17017.011490722656</v>
      </c>
      <c r="J462" s="89">
        <v>75.966657638549691</v>
      </c>
      <c r="K462" s="89">
        <v>10950.949407914086</v>
      </c>
      <c r="L462" s="89">
        <v>7078.6481992343706</v>
      </c>
      <c r="M462" s="89">
        <v>17727.176771225098</v>
      </c>
      <c r="N462" s="89">
        <v>9019.9354160156308</v>
      </c>
      <c r="O462" s="89">
        <v>27194.141983890648</v>
      </c>
      <c r="P462" s="89">
        <v>2184.8802554165864</v>
      </c>
      <c r="Q462" s="89">
        <v>30.818026065826412</v>
      </c>
      <c r="R462" s="89">
        <v>2275.1176879882814</v>
      </c>
      <c r="S462" s="89">
        <v>23869.089914062522</v>
      </c>
      <c r="T462" s="89">
        <v>10904.10022363282</v>
      </c>
      <c r="U462" s="89">
        <v>5455.4086882553156</v>
      </c>
      <c r="V462" s="89">
        <v>36393.543120171889</v>
      </c>
      <c r="W462" s="89">
        <v>2500.1533935546877</v>
      </c>
      <c r="X462" s="89">
        <v>11390.098760908266</v>
      </c>
      <c r="Y462" s="89">
        <v>5169.2556757812517</v>
      </c>
      <c r="Z462" s="89">
        <v>350.44358139648426</v>
      </c>
      <c r="AA462" s="89">
        <v>15508.019577148405</v>
      </c>
      <c r="AB462" s="89">
        <v>13357.766393071655</v>
      </c>
      <c r="AC462" s="89">
        <v>17489.449536470816</v>
      </c>
      <c r="AD462" s="89">
        <v>22180.607544921877</v>
      </c>
      <c r="AE462" s="89">
        <v>5063.6932265624891</v>
      </c>
      <c r="AF462" s="89">
        <v>13.431615705131284</v>
      </c>
      <c r="AG462" s="89">
        <v>12380.786712890631</v>
      </c>
      <c r="AH462" s="89">
        <v>25063.748322265637</v>
      </c>
      <c r="AI462" s="89">
        <v>6729.4683105468703</v>
      </c>
      <c r="AJ462" s="89">
        <v>63.528410232421834</v>
      </c>
      <c r="AK462" s="89">
        <v>3142.2736633300779</v>
      </c>
      <c r="AL462" s="89">
        <v>10667.685793945308</v>
      </c>
      <c r="AM462" s="89">
        <v>11922.265471281269</v>
      </c>
      <c r="AN462" s="89">
        <v>2206.7582153320282</v>
      </c>
      <c r="AO462" s="89">
        <v>22249.230427734376</v>
      </c>
      <c r="AP462" s="89">
        <v>217.36590844726598</v>
      </c>
      <c r="AQ462" s="89">
        <v>30893.286923273674</v>
      </c>
      <c r="AR462" s="89">
        <v>26557.481391601588</v>
      </c>
      <c r="AS462" s="89">
        <v>27777.783835937506</v>
      </c>
      <c r="AT462" s="89">
        <v>8625.4946508092635</v>
      </c>
      <c r="AU462" s="89">
        <v>31401.338448252682</v>
      </c>
      <c r="AV462" s="89">
        <v>10262.516583984381</v>
      </c>
      <c r="AW462" s="89">
        <v>-2478.7782410224472</v>
      </c>
      <c r="AX462" s="89">
        <v>25225.013814697275</v>
      </c>
      <c r="AY462" s="89">
        <v>28906.85878710937</v>
      </c>
    </row>
    <row r="463" spans="1:51" x14ac:dyDescent="0.25">
      <c r="A463" s="79">
        <v>43758</v>
      </c>
      <c r="B463" s="80">
        <v>6</v>
      </c>
      <c r="C463" s="89">
        <v>20851.509339843764</v>
      </c>
      <c r="D463" s="89">
        <v>20952.027758015622</v>
      </c>
      <c r="E463" s="89">
        <v>11767.175048828121</v>
      </c>
      <c r="F463" s="89">
        <v>35332.333644531231</v>
      </c>
      <c r="G463" s="89">
        <v>15979.072552734364</v>
      </c>
      <c r="H463" s="89">
        <v>2753.3117199999901</v>
      </c>
      <c r="I463" s="89">
        <v>16995.831808593743</v>
      </c>
      <c r="J463" s="89">
        <v>72.347995758056598</v>
      </c>
      <c r="K463" s="89">
        <v>10842.447039648436</v>
      </c>
      <c r="L463" s="89">
        <v>7156.4443411484444</v>
      </c>
      <c r="M463" s="89">
        <v>17350.276940426738</v>
      </c>
      <c r="N463" s="89">
        <v>9000.0285800781185</v>
      </c>
      <c r="O463" s="89">
        <v>27034.856984499991</v>
      </c>
      <c r="P463" s="89">
        <v>2125.2721977954993</v>
      </c>
      <c r="Q463" s="89">
        <v>31.014230728149411</v>
      </c>
      <c r="R463" s="89">
        <v>2348.772583007813</v>
      </c>
      <c r="S463" s="89">
        <v>23305.81303222659</v>
      </c>
      <c r="T463" s="89">
        <v>10794.738277343751</v>
      </c>
      <c r="U463" s="89">
        <v>5432.8153747539491</v>
      </c>
      <c r="V463" s="89">
        <v>36032.088017359383</v>
      </c>
      <c r="W463" s="89">
        <v>2414.8978027343746</v>
      </c>
      <c r="X463" s="89">
        <v>11243.697738766876</v>
      </c>
      <c r="Y463" s="89">
        <v>5332.6949726562516</v>
      </c>
      <c r="Z463" s="89">
        <v>350.69249509277341</v>
      </c>
      <c r="AA463" s="89">
        <v>15342.085256835942</v>
      </c>
      <c r="AB463" s="89">
        <v>13423.464300298228</v>
      </c>
      <c r="AC463" s="89">
        <v>17492.741649776453</v>
      </c>
      <c r="AD463" s="89">
        <v>21476.065763671872</v>
      </c>
      <c r="AE463" s="89">
        <v>4985.6754565429756</v>
      </c>
      <c r="AF463" s="89">
        <v>13.431615705131284</v>
      </c>
      <c r="AG463" s="89">
        <v>12174.278365234371</v>
      </c>
      <c r="AH463" s="89">
        <v>24412.772671875013</v>
      </c>
      <c r="AI463" s="89">
        <v>6624.8966064452998</v>
      </c>
      <c r="AJ463" s="89">
        <v>64.256791160156155</v>
      </c>
      <c r="AK463" s="89">
        <v>3067.1535522460931</v>
      </c>
      <c r="AL463" s="89">
        <v>10437.836640625001</v>
      </c>
      <c r="AM463" s="89">
        <v>11683.580659203113</v>
      </c>
      <c r="AN463" s="89">
        <v>2123.3844604492151</v>
      </c>
      <c r="AO463" s="89">
        <v>21872.851479003915</v>
      </c>
      <c r="AP463" s="89">
        <v>225.28786718750001</v>
      </c>
      <c r="AQ463" s="89">
        <v>30789.998505187716</v>
      </c>
      <c r="AR463" s="89">
        <v>26305.455586425793</v>
      </c>
      <c r="AS463" s="89">
        <v>26737.92580566405</v>
      </c>
      <c r="AT463" s="89">
        <v>8758.7298392193461</v>
      </c>
      <c r="AU463" s="89">
        <v>31196.219497080783</v>
      </c>
      <c r="AV463" s="89">
        <v>10038.734459960928</v>
      </c>
      <c r="AW463" s="89">
        <v>-2681.8918193296472</v>
      </c>
      <c r="AX463" s="89">
        <v>24568.007423095703</v>
      </c>
      <c r="AY463" s="89">
        <v>28976.033349609457</v>
      </c>
    </row>
    <row r="464" spans="1:51" x14ac:dyDescent="0.25">
      <c r="A464" s="79">
        <v>43758</v>
      </c>
      <c r="B464" s="80">
        <v>7</v>
      </c>
      <c r="C464" s="89">
        <v>21316.868232421857</v>
      </c>
      <c r="D464" s="89">
        <v>21044.508183812512</v>
      </c>
      <c r="E464" s="89">
        <v>11995.525268554698</v>
      </c>
      <c r="F464" s="89">
        <v>35775.026732421909</v>
      </c>
      <c r="G464" s="89">
        <v>15848.255787109369</v>
      </c>
      <c r="H464" s="89">
        <v>2680.6014156171891</v>
      </c>
      <c r="I464" s="89">
        <v>17162.371785644529</v>
      </c>
      <c r="J464" s="89">
        <v>77.650918960571403</v>
      </c>
      <c r="K464" s="89">
        <v>10953.684725124986</v>
      </c>
      <c r="L464" s="89">
        <v>7263.2129362812402</v>
      </c>
      <c r="M464" s="89">
        <v>17155.562708992937</v>
      </c>
      <c r="N464" s="89">
        <v>8902.3123886718731</v>
      </c>
      <c r="O464" s="89">
        <v>27523.629736851559</v>
      </c>
      <c r="P464" s="89">
        <v>2228.4122617245125</v>
      </c>
      <c r="Q464" s="89">
        <v>31.14907884597779</v>
      </c>
      <c r="R464" s="89">
        <v>3514.9258789062401</v>
      </c>
      <c r="S464" s="89">
        <v>23380.420532226577</v>
      </c>
      <c r="T464" s="89">
        <v>10986.297210937508</v>
      </c>
      <c r="U464" s="89">
        <v>5527.7555283718093</v>
      </c>
      <c r="V464" s="89">
        <v>36449.612060109379</v>
      </c>
      <c r="W464" s="89">
        <v>2402.7907470703121</v>
      </c>
      <c r="X464" s="89">
        <v>11379.543581335825</v>
      </c>
      <c r="Y464" s="89">
        <v>5346.0032011718667</v>
      </c>
      <c r="Z464" s="89">
        <v>369.27140180664065</v>
      </c>
      <c r="AA464" s="89">
        <v>15350.216559570337</v>
      </c>
      <c r="AB464" s="89">
        <v>13478.761099126332</v>
      </c>
      <c r="AC464" s="89">
        <v>17508.020789817037</v>
      </c>
      <c r="AD464" s="89">
        <v>20255.68600195313</v>
      </c>
      <c r="AE464" s="89">
        <v>5044.504371582022</v>
      </c>
      <c r="AF464" s="89">
        <v>13.431615705131284</v>
      </c>
      <c r="AG464" s="89">
        <v>12184.429611328133</v>
      </c>
      <c r="AH464" s="89">
        <v>24623.209525390626</v>
      </c>
      <c r="AI464" s="89">
        <v>6660.1197021484395</v>
      </c>
      <c r="AJ464" s="89">
        <v>62.862390841796667</v>
      </c>
      <c r="AK464" s="89">
        <v>3062.4264038085939</v>
      </c>
      <c r="AL464" s="89">
        <v>10581.479623046878</v>
      </c>
      <c r="AM464" s="89">
        <v>11598.180988921873</v>
      </c>
      <c r="AN464" s="89">
        <v>2152.7504028320204</v>
      </c>
      <c r="AO464" s="89">
        <v>21971.884366699207</v>
      </c>
      <c r="AP464" s="89">
        <v>268.15578332519488</v>
      </c>
      <c r="AQ464" s="89">
        <v>31390.891228008055</v>
      </c>
      <c r="AR464" s="89">
        <v>26433.072427246116</v>
      </c>
      <c r="AS464" s="89">
        <v>27161.72650683593</v>
      </c>
      <c r="AT464" s="89">
        <v>8452.2595577984412</v>
      </c>
      <c r="AU464" s="89">
        <v>31206.576483408942</v>
      </c>
      <c r="AV464" s="89">
        <v>10015.134606445325</v>
      </c>
      <c r="AW464" s="89">
        <v>182.19878433236298</v>
      </c>
      <c r="AX464" s="89">
        <v>24592.164627685557</v>
      </c>
      <c r="AY464" s="89">
        <v>29270.261695312558</v>
      </c>
    </row>
    <row r="465" spans="1:51" x14ac:dyDescent="0.25">
      <c r="A465" s="79">
        <v>43758</v>
      </c>
      <c r="B465" s="80">
        <v>8</v>
      </c>
      <c r="C465" s="89">
        <v>21210.032125000034</v>
      </c>
      <c r="D465" s="89">
        <v>20375.030313671872</v>
      </c>
      <c r="E465" s="89">
        <v>11506.681386718754</v>
      </c>
      <c r="F465" s="89">
        <v>36081.032292968746</v>
      </c>
      <c r="G465" s="89">
        <v>15583.728907087183</v>
      </c>
      <c r="H465" s="89">
        <v>2457.8192167500006</v>
      </c>
      <c r="I465" s="89">
        <v>17466.318862304706</v>
      </c>
      <c r="J465" s="89">
        <v>83.22956085205081</v>
      </c>
      <c r="K465" s="89">
        <v>11174.481591851556</v>
      </c>
      <c r="L465" s="89">
        <v>7218.360993218771</v>
      </c>
      <c r="M465" s="89">
        <v>16157.556224347047</v>
      </c>
      <c r="N465" s="89">
        <v>8361.1208710937517</v>
      </c>
      <c r="O465" s="89">
        <v>27759.407046734381</v>
      </c>
      <c r="P465" s="89">
        <v>2203.7373697394219</v>
      </c>
      <c r="Q465" s="89">
        <v>31.0671272277832</v>
      </c>
      <c r="R465" s="89">
        <v>3627.862866210935</v>
      </c>
      <c r="S465" s="89">
        <v>22592.694822265621</v>
      </c>
      <c r="T465" s="89">
        <v>10382.065768554683</v>
      </c>
      <c r="U465" s="89">
        <v>5132.9959731159115</v>
      </c>
      <c r="V465" s="89">
        <v>35662.212909515649</v>
      </c>
      <c r="W465" s="89">
        <v>2174.7553955078124</v>
      </c>
      <c r="X465" s="89">
        <v>10772.924220111758</v>
      </c>
      <c r="Y465" s="89">
        <v>4730.5833925781335</v>
      </c>
      <c r="Z465" s="89">
        <v>304.66025346679692</v>
      </c>
      <c r="AA465" s="89">
        <v>15120.39513769533</v>
      </c>
      <c r="AB465" s="89">
        <v>13679.832497563846</v>
      </c>
      <c r="AC465" s="89">
        <v>16907.471695301829</v>
      </c>
      <c r="AD465" s="89">
        <v>18779.767859375002</v>
      </c>
      <c r="AE465" s="89">
        <v>4385.9823173828127</v>
      </c>
      <c r="AF465" s="89">
        <v>13.431615705131284</v>
      </c>
      <c r="AG465" s="89">
        <v>12307.491027343758</v>
      </c>
      <c r="AH465" s="89">
        <v>22690.249769531263</v>
      </c>
      <c r="AI465" s="89">
        <v>5956.0098388671913</v>
      </c>
      <c r="AJ465" s="89">
        <v>52.844470380860969</v>
      </c>
      <c r="AK465" s="89">
        <v>3172.606839517478</v>
      </c>
      <c r="AL465" s="89">
        <v>10619.50174804688</v>
      </c>
      <c r="AM465" s="89">
        <v>11037.232534601555</v>
      </c>
      <c r="AN465" s="89">
        <v>2185.6696655273449</v>
      </c>
      <c r="AO465" s="89">
        <v>21533.494439453152</v>
      </c>
      <c r="AP465" s="89">
        <v>220.41116584474798</v>
      </c>
      <c r="AQ465" s="89">
        <v>31520.26740318774</v>
      </c>
      <c r="AR465" s="89">
        <v>25611.665301757821</v>
      </c>
      <c r="AS465" s="89">
        <v>27017.854016601577</v>
      </c>
      <c r="AT465" s="89">
        <v>7785.0548010920784</v>
      </c>
      <c r="AU465" s="89">
        <v>30394.898026377705</v>
      </c>
      <c r="AV465" s="89">
        <v>8894.4958720702871</v>
      </c>
      <c r="AW465" s="89">
        <v>-1795.022374436471</v>
      </c>
      <c r="AX465" s="89">
        <v>23341.408409423824</v>
      </c>
      <c r="AY465" s="89">
        <v>29237.675671875022</v>
      </c>
    </row>
    <row r="466" spans="1:51" x14ac:dyDescent="0.25">
      <c r="A466" s="79">
        <v>43758</v>
      </c>
      <c r="B466" s="80">
        <v>9</v>
      </c>
      <c r="C466" s="89">
        <v>22602.320976562514</v>
      </c>
      <c r="D466" s="89">
        <v>21172.896029218751</v>
      </c>
      <c r="E466" s="89">
        <v>12399.815278320315</v>
      </c>
      <c r="F466" s="89">
        <v>39770.218648437498</v>
      </c>
      <c r="G466" s="89">
        <v>17454.06471367937</v>
      </c>
      <c r="H466" s="89">
        <v>2179.5962568671794</v>
      </c>
      <c r="I466" s="89">
        <v>18971.700965332024</v>
      </c>
      <c r="J466" s="89">
        <v>106.78404617309569</v>
      </c>
      <c r="K466" s="89">
        <v>11910.147386492199</v>
      </c>
      <c r="L466" s="89">
        <v>7203.6726788437491</v>
      </c>
      <c r="M466" s="89">
        <v>15465.439176004576</v>
      </c>
      <c r="N466" s="89">
        <v>8532.1235683593604</v>
      </c>
      <c r="O466" s="89">
        <v>29651.177017976559</v>
      </c>
      <c r="P466" s="89">
        <v>1517.8514841501244</v>
      </c>
      <c r="Q466" s="89">
        <v>33.156147003173828</v>
      </c>
      <c r="R466" s="89">
        <v>3818.6362548828201</v>
      </c>
      <c r="S466" s="89">
        <v>24741.574249023426</v>
      </c>
      <c r="T466" s="89">
        <v>10497.105447265623</v>
      </c>
      <c r="U466" s="89">
        <v>5097.4298501291278</v>
      </c>
      <c r="V466" s="89">
        <v>38467.276348093794</v>
      </c>
      <c r="W466" s="89">
        <v>2137.6715209960939</v>
      </c>
      <c r="X466" s="89">
        <v>11190.407574032557</v>
      </c>
      <c r="Y466" s="89">
        <v>4760.90054882814</v>
      </c>
      <c r="Z466" s="89">
        <v>317.90275645141594</v>
      </c>
      <c r="AA466" s="89">
        <v>16493.202609375003</v>
      </c>
      <c r="AB466" s="89">
        <v>14416.087112798237</v>
      </c>
      <c r="AC466" s="89">
        <v>17993.405978081522</v>
      </c>
      <c r="AD466" s="89">
        <v>21007.528269531264</v>
      </c>
      <c r="AE466" s="89">
        <v>4435.9060372505983</v>
      </c>
      <c r="AF466" s="89">
        <v>13.431615705131284</v>
      </c>
      <c r="AG466" s="89">
        <v>13705.196042968751</v>
      </c>
      <c r="AH466" s="89">
        <v>25098.670806640625</v>
      </c>
      <c r="AI466" s="89">
        <v>6175.1279541015592</v>
      </c>
      <c r="AJ466" s="89">
        <v>48.347197228515995</v>
      </c>
      <c r="AK466" s="89">
        <v>3167.9225517689506</v>
      </c>
      <c r="AL466" s="89">
        <v>11484.247074218745</v>
      </c>
      <c r="AM466" s="89">
        <v>11408.472861843769</v>
      </c>
      <c r="AN466" s="89">
        <v>2404.0956542968752</v>
      </c>
      <c r="AO466" s="89">
        <v>23601.350986816407</v>
      </c>
      <c r="AP466" s="89">
        <v>249.04292893466595</v>
      </c>
      <c r="AQ466" s="89">
        <v>32672.708486922143</v>
      </c>
      <c r="AR466" s="89">
        <v>27751.46839697269</v>
      </c>
      <c r="AS466" s="89">
        <v>29528.802762695312</v>
      </c>
      <c r="AT466" s="89">
        <v>7683.8654658949663</v>
      </c>
      <c r="AU466" s="89">
        <v>32758.132237315152</v>
      </c>
      <c r="AV466" s="89">
        <v>9658.0359599609401</v>
      </c>
      <c r="AW466" s="89">
        <v>-3019.8077539546339</v>
      </c>
      <c r="AX466" s="89">
        <v>25728.802750244129</v>
      </c>
      <c r="AY466" s="89">
        <v>30697.430287109386</v>
      </c>
    </row>
    <row r="467" spans="1:51" x14ac:dyDescent="0.25">
      <c r="A467" s="79">
        <v>43758</v>
      </c>
      <c r="B467" s="80">
        <v>10</v>
      </c>
      <c r="C467" s="89">
        <v>25206.318839843767</v>
      </c>
      <c r="D467" s="89">
        <v>24733.559939718762</v>
      </c>
      <c r="E467" s="89">
        <v>14528.901474609391</v>
      </c>
      <c r="F467" s="89">
        <v>45232.479718750001</v>
      </c>
      <c r="G467" s="89">
        <v>20868.079372406115</v>
      </c>
      <c r="H467" s="89">
        <v>2424.5763840078121</v>
      </c>
      <c r="I467" s="89">
        <v>21544.479592773438</v>
      </c>
      <c r="J467" s="89">
        <v>114.2983779907227</v>
      </c>
      <c r="K467" s="89">
        <v>13761.489480265622</v>
      </c>
      <c r="L467" s="89">
        <v>7404.8476505234294</v>
      </c>
      <c r="M467" s="89">
        <v>17528.66481727433</v>
      </c>
      <c r="N467" s="89">
        <v>9801.235181640639</v>
      </c>
      <c r="O467" s="89">
        <v>33971.201127593748</v>
      </c>
      <c r="P467" s="89">
        <v>1188.3209825675933</v>
      </c>
      <c r="Q467" s="89">
        <v>33.809472084045417</v>
      </c>
      <c r="R467" s="89">
        <v>2898.2632202148429</v>
      </c>
      <c r="S467" s="89">
        <v>30049.621226562507</v>
      </c>
      <c r="T467" s="89">
        <v>12054.155381835935</v>
      </c>
      <c r="U467" s="89">
        <v>5973.6658763570676</v>
      </c>
      <c r="V467" s="89">
        <v>46095.911949531248</v>
      </c>
      <c r="W467" s="89">
        <v>2510.251586914063</v>
      </c>
      <c r="X467" s="89">
        <v>12501.83641914508</v>
      </c>
      <c r="Y467" s="89">
        <v>5245.1045332031163</v>
      </c>
      <c r="Z467" s="89">
        <v>331.28921489257823</v>
      </c>
      <c r="AA467" s="89">
        <v>19971.44328125002</v>
      </c>
      <c r="AB467" s="89">
        <v>15527.964925298193</v>
      </c>
      <c r="AC467" s="89">
        <v>20094.800979711938</v>
      </c>
      <c r="AD467" s="89">
        <v>27672.902792968744</v>
      </c>
      <c r="AE467" s="89">
        <v>5295.3359860333794</v>
      </c>
      <c r="AF467" s="89">
        <v>13.431615705131284</v>
      </c>
      <c r="AG467" s="89">
        <v>16351.865171874995</v>
      </c>
      <c r="AH467" s="89">
        <v>30565.895394531261</v>
      </c>
      <c r="AI467" s="89">
        <v>7298.7020751953105</v>
      </c>
      <c r="AJ467" s="89">
        <v>61.641424113281943</v>
      </c>
      <c r="AK467" s="89">
        <v>3294.3849836055761</v>
      </c>
      <c r="AL467" s="89">
        <v>13857.405200195321</v>
      </c>
      <c r="AM467" s="89">
        <v>13439.03627240624</v>
      </c>
      <c r="AN467" s="89">
        <v>3020.8031494140596</v>
      </c>
      <c r="AO467" s="89">
        <v>28455.375294433608</v>
      </c>
      <c r="AP467" s="89">
        <v>509.34934657716343</v>
      </c>
      <c r="AQ467" s="89">
        <v>35221.834458742502</v>
      </c>
      <c r="AR467" s="89">
        <v>32544.890206054693</v>
      </c>
      <c r="AS467" s="89">
        <v>36021.862610351578</v>
      </c>
      <c r="AT467" s="89">
        <v>8204.875743485587</v>
      </c>
      <c r="AU467" s="89">
        <v>38375.331249033887</v>
      </c>
      <c r="AV467" s="89">
        <v>12000.754668945321</v>
      </c>
      <c r="AW467" s="89">
        <v>-1973.3779426658186</v>
      </c>
      <c r="AX467" s="89">
        <v>31167.257437744141</v>
      </c>
      <c r="AY467" s="89">
        <v>33520.781007812504</v>
      </c>
    </row>
    <row r="468" spans="1:51" x14ac:dyDescent="0.25">
      <c r="A468" s="79">
        <v>43758</v>
      </c>
      <c r="B468" s="80">
        <v>11</v>
      </c>
      <c r="C468" s="89">
        <v>27694.997208984456</v>
      </c>
      <c r="D468" s="89">
        <v>28110.242279796876</v>
      </c>
      <c r="E468" s="89">
        <v>16596.404863281266</v>
      </c>
      <c r="F468" s="89">
        <v>50296.800054687534</v>
      </c>
      <c r="G468" s="89">
        <v>23890.381692824863</v>
      </c>
      <c r="H468" s="89">
        <v>2540.4508333984495</v>
      </c>
      <c r="I468" s="89">
        <v>24054.463873535122</v>
      </c>
      <c r="J468" s="89">
        <v>124.9674015045166</v>
      </c>
      <c r="K468" s="89">
        <v>16148.199314343748</v>
      </c>
      <c r="L468" s="89">
        <v>7863.384290046869</v>
      </c>
      <c r="M468" s="89">
        <v>19014.591571952158</v>
      </c>
      <c r="N468" s="89">
        <v>11228.404708984368</v>
      </c>
      <c r="O468" s="89">
        <v>38309.467884164056</v>
      </c>
      <c r="P468" s="89">
        <v>1859.2994655075772</v>
      </c>
      <c r="Q468" s="89">
        <v>34.692209243774414</v>
      </c>
      <c r="R468" s="89">
        <v>3473.3484252929634</v>
      </c>
      <c r="S468" s="89">
        <v>34662.026754882798</v>
      </c>
      <c r="T468" s="89">
        <v>13465.586444335942</v>
      </c>
      <c r="U468" s="89">
        <v>6902.4776835136399</v>
      </c>
      <c r="V468" s="89">
        <v>53370.19588931249</v>
      </c>
      <c r="W468" s="89">
        <v>2590.992553710938</v>
      </c>
      <c r="X468" s="89">
        <v>14790.700180060554</v>
      </c>
      <c r="Y468" s="89">
        <v>5831.0049726562575</v>
      </c>
      <c r="Z468" s="89">
        <v>323.00635450439449</v>
      </c>
      <c r="AA468" s="89">
        <v>23123.970673828117</v>
      </c>
      <c r="AB468" s="89">
        <v>16879.300905766984</v>
      </c>
      <c r="AC468" s="89">
        <v>22335.706477262895</v>
      </c>
      <c r="AD468" s="89">
        <v>32182.095414062514</v>
      </c>
      <c r="AE468" s="89">
        <v>6015.9031680886328</v>
      </c>
      <c r="AF468" s="89">
        <v>13.431615705131284</v>
      </c>
      <c r="AG468" s="89">
        <v>19059.361925781242</v>
      </c>
      <c r="AH468" s="89">
        <v>36018.652292968727</v>
      </c>
      <c r="AI468" s="89">
        <v>6541.2574218750096</v>
      </c>
      <c r="AJ468" s="89">
        <v>57.473414355468805</v>
      </c>
      <c r="AK468" s="89">
        <v>3890.2392233214564</v>
      </c>
      <c r="AL468" s="89">
        <v>16617.980902343763</v>
      </c>
      <c r="AM468" s="89">
        <v>15319.228877453115</v>
      </c>
      <c r="AN468" s="89">
        <v>3791.3227294921908</v>
      </c>
      <c r="AO468" s="89">
        <v>33648.043817382844</v>
      </c>
      <c r="AP468" s="89">
        <v>237.40682891493572</v>
      </c>
      <c r="AQ468" s="89">
        <v>37987.37828760183</v>
      </c>
      <c r="AR468" s="89">
        <v>37263.033708496085</v>
      </c>
      <c r="AS468" s="89">
        <v>42206.756706054715</v>
      </c>
      <c r="AT468" s="89">
        <v>9202.6268316487331</v>
      </c>
      <c r="AU468" s="89">
        <v>43378.809995127638</v>
      </c>
      <c r="AV468" s="89">
        <v>14815.124333984373</v>
      </c>
      <c r="AW468" s="89">
        <v>-1542.0493894920151</v>
      </c>
      <c r="AX468" s="89">
        <v>36693.099550781226</v>
      </c>
      <c r="AY468" s="89">
        <v>36280.983937500088</v>
      </c>
    </row>
    <row r="469" spans="1:51" x14ac:dyDescent="0.25">
      <c r="A469" s="79">
        <v>43758</v>
      </c>
      <c r="B469" s="80">
        <v>12</v>
      </c>
      <c r="C469" s="89">
        <v>29118.062910156314</v>
      </c>
      <c r="D469" s="89">
        <v>28295.026129562502</v>
      </c>
      <c r="E469" s="89">
        <v>17550.059628906271</v>
      </c>
      <c r="F469" s="89">
        <v>52476.700996093692</v>
      </c>
      <c r="G469" s="89">
        <v>25939.639597456651</v>
      </c>
      <c r="H469" s="89">
        <v>2763.2960037656162</v>
      </c>
      <c r="I469" s="89">
        <v>25461.425070800768</v>
      </c>
      <c r="J469" s="89">
        <v>116.87668228149411</v>
      </c>
      <c r="K469" s="89">
        <v>19029.813692750016</v>
      </c>
      <c r="L469" s="89">
        <v>8062.5353507656</v>
      </c>
      <c r="M469" s="89">
        <v>19522.996831790948</v>
      </c>
      <c r="N469" s="89">
        <v>11822.383591796892</v>
      </c>
      <c r="O469" s="89">
        <v>40702.463695320293</v>
      </c>
      <c r="P469" s="89">
        <v>279.75013704736648</v>
      </c>
      <c r="Q469" s="89">
        <v>34.158884048461907</v>
      </c>
      <c r="R469" s="89">
        <v>3745.0437011718695</v>
      </c>
      <c r="S469" s="89">
        <v>37485.301233398473</v>
      </c>
      <c r="T469" s="89">
        <v>14853.67852148436</v>
      </c>
      <c r="U469" s="89">
        <v>7435.9563256120664</v>
      </c>
      <c r="V469" s="89">
        <v>56332.331620968747</v>
      </c>
      <c r="W469" s="89">
        <v>2568.4207031249994</v>
      </c>
      <c r="X469" s="89">
        <v>15119.157950665416</v>
      </c>
      <c r="Y469" s="89">
        <v>4948.0982089843683</v>
      </c>
      <c r="Z469" s="89">
        <v>301.45718042602533</v>
      </c>
      <c r="AA469" s="89">
        <v>24342.584148437494</v>
      </c>
      <c r="AB469" s="89">
        <v>17484.043942876324</v>
      </c>
      <c r="AC469" s="89">
        <v>23991.568548594671</v>
      </c>
      <c r="AD469" s="89">
        <v>34432.395144531285</v>
      </c>
      <c r="AE469" s="89">
        <v>6261.9245195280519</v>
      </c>
      <c r="AF469" s="89">
        <v>13.431615705131284</v>
      </c>
      <c r="AG469" s="89">
        <v>20128.539695312498</v>
      </c>
      <c r="AH469" s="89">
        <v>37893.430371093753</v>
      </c>
      <c r="AI469" s="89">
        <v>6400.9587646484397</v>
      </c>
      <c r="AJ469" s="89">
        <v>61.283190820312825</v>
      </c>
      <c r="AK469" s="89">
        <v>4355.3023368835456</v>
      </c>
      <c r="AL469" s="89">
        <v>17861.436162109381</v>
      </c>
      <c r="AM469" s="89">
        <v>15992.304742054663</v>
      </c>
      <c r="AN469" s="89">
        <v>4124.542602539058</v>
      </c>
      <c r="AO469" s="89">
        <v>35523.331784667978</v>
      </c>
      <c r="AP469" s="89">
        <v>388.54886792400811</v>
      </c>
      <c r="AQ469" s="89">
        <v>39493.521360054947</v>
      </c>
      <c r="AR469" s="89">
        <v>39414.338947753909</v>
      </c>
      <c r="AS469" s="89">
        <v>44992.549631835958</v>
      </c>
      <c r="AT469" s="89">
        <v>9552.8573935148106</v>
      </c>
      <c r="AU469" s="89">
        <v>46073.020604502679</v>
      </c>
      <c r="AV469" s="89">
        <v>16203.414218749984</v>
      </c>
      <c r="AW469" s="89">
        <v>-1833.458813369562</v>
      </c>
      <c r="AX469" s="89">
        <v>39203.002778320348</v>
      </c>
      <c r="AY469" s="89">
        <v>36786.726367187541</v>
      </c>
    </row>
    <row r="470" spans="1:51" x14ac:dyDescent="0.25">
      <c r="A470" s="79">
        <v>43758</v>
      </c>
      <c r="B470" s="80">
        <v>13</v>
      </c>
      <c r="C470" s="89">
        <v>29874.161332031235</v>
      </c>
      <c r="D470" s="89">
        <v>29900.443417468745</v>
      </c>
      <c r="E470" s="89">
        <v>18175.207705078115</v>
      </c>
      <c r="F470" s="89">
        <v>53811.796523437522</v>
      </c>
      <c r="G470" s="89">
        <v>26343.870996342182</v>
      </c>
      <c r="H470" s="89">
        <v>2769.5224520859279</v>
      </c>
      <c r="I470" s="89">
        <v>26291.640798339853</v>
      </c>
      <c r="J470" s="89">
        <v>120.4970455169678</v>
      </c>
      <c r="K470" s="89">
        <v>19634.745809078126</v>
      </c>
      <c r="L470" s="89">
        <v>8154.3565399218805</v>
      </c>
      <c r="M470" s="89">
        <v>19544.679495384611</v>
      </c>
      <c r="N470" s="89">
        <v>12749.066703125003</v>
      </c>
      <c r="O470" s="89">
        <v>42542.451222179654</v>
      </c>
      <c r="P470" s="89">
        <v>2288.5725638094518</v>
      </c>
      <c r="Q470" s="89">
        <v>33.407076835632317</v>
      </c>
      <c r="R470" s="89">
        <v>3827.5750000000003</v>
      </c>
      <c r="S470" s="89">
        <v>38991.566218749977</v>
      </c>
      <c r="T470" s="89">
        <v>15543.427645507827</v>
      </c>
      <c r="U470" s="89">
        <v>8268.6300142841392</v>
      </c>
      <c r="V470" s="89">
        <v>57843.525001687529</v>
      </c>
      <c r="W470" s="89">
        <v>2702.7936279296882</v>
      </c>
      <c r="X470" s="89">
        <v>15090.206927979489</v>
      </c>
      <c r="Y470" s="89">
        <v>5212.7141640624986</v>
      </c>
      <c r="Z470" s="89">
        <v>317.6206378479003</v>
      </c>
      <c r="AA470" s="89">
        <v>24999.006148437493</v>
      </c>
      <c r="AB470" s="89">
        <v>18091.725964360732</v>
      </c>
      <c r="AC470" s="89">
        <v>25184.409305927282</v>
      </c>
      <c r="AD470" s="89">
        <v>35747.789289062479</v>
      </c>
      <c r="AE470" s="89">
        <v>6329.4603488510056</v>
      </c>
      <c r="AF470" s="89">
        <v>13.431615705131284</v>
      </c>
      <c r="AG470" s="89">
        <v>20827.343789062499</v>
      </c>
      <c r="AH470" s="89">
        <v>39456.319328125028</v>
      </c>
      <c r="AI470" s="89">
        <v>7210.4663330078192</v>
      </c>
      <c r="AJ470" s="89">
        <v>61.362676283204024</v>
      </c>
      <c r="AK470" s="89">
        <v>4409.360712749135</v>
      </c>
      <c r="AL470" s="89">
        <v>18307.642644531268</v>
      </c>
      <c r="AM470" s="89">
        <v>16313.782005437499</v>
      </c>
      <c r="AN470" s="89">
        <v>4374.2876220703092</v>
      </c>
      <c r="AO470" s="89">
        <v>36783.595843750001</v>
      </c>
      <c r="AP470" s="89">
        <v>434.01551166814096</v>
      </c>
      <c r="AQ470" s="89">
        <v>40382.798529570566</v>
      </c>
      <c r="AR470" s="89">
        <v>40148.003632324231</v>
      </c>
      <c r="AS470" s="89">
        <v>46739.532936523472</v>
      </c>
      <c r="AT470" s="89">
        <v>9835.3977956334238</v>
      </c>
      <c r="AU470" s="89">
        <v>47916.204418955778</v>
      </c>
      <c r="AV470" s="89">
        <v>16730.475394531248</v>
      </c>
      <c r="AW470" s="89">
        <v>-1545.3591670384369</v>
      </c>
      <c r="AX470" s="89">
        <v>39586.833598632831</v>
      </c>
      <c r="AY470" s="89">
        <v>37211.10274023431</v>
      </c>
    </row>
    <row r="471" spans="1:51" x14ac:dyDescent="0.25">
      <c r="A471" s="79">
        <v>43758</v>
      </c>
      <c r="B471" s="80">
        <v>14</v>
      </c>
      <c r="C471" s="89">
        <v>30820.567992187545</v>
      </c>
      <c r="D471" s="89">
        <v>32135.982320312498</v>
      </c>
      <c r="E471" s="89">
        <v>19226.041816406243</v>
      </c>
      <c r="F471" s="89">
        <v>56443.857566406245</v>
      </c>
      <c r="G471" s="89">
        <v>27589.530231392193</v>
      </c>
      <c r="H471" s="89">
        <v>2688.7034841406289</v>
      </c>
      <c r="I471" s="89">
        <v>27560.279111816391</v>
      </c>
      <c r="J471" s="89">
        <v>119.3036766052246</v>
      </c>
      <c r="K471" s="89">
        <v>20644.445942406248</v>
      </c>
      <c r="L471" s="89">
        <v>8459.3111212109488</v>
      </c>
      <c r="M471" s="89">
        <v>20697.411563627349</v>
      </c>
      <c r="N471" s="89">
        <v>13927.881771484379</v>
      </c>
      <c r="O471" s="89">
        <v>45024.883220531236</v>
      </c>
      <c r="P471" s="89">
        <v>2016.6675673284903</v>
      </c>
      <c r="Q471" s="89">
        <v>32.999286651611321</v>
      </c>
      <c r="R471" s="89">
        <v>5469.1760284423672</v>
      </c>
      <c r="S471" s="89">
        <v>40976.762171875031</v>
      </c>
      <c r="T471" s="89">
        <v>16487.928620117189</v>
      </c>
      <c r="U471" s="89">
        <v>8997.6616128425594</v>
      </c>
      <c r="V471" s="89">
        <v>61269.811990656221</v>
      </c>
      <c r="W471" s="89">
        <v>2809.9688110351563</v>
      </c>
      <c r="X471" s="89">
        <v>16455.228053237512</v>
      </c>
      <c r="Y471" s="89">
        <v>5328.0536308593746</v>
      </c>
      <c r="Z471" s="89">
        <v>341.40271445312499</v>
      </c>
      <c r="AA471" s="89">
        <v>26688.216161132816</v>
      </c>
      <c r="AB471" s="89">
        <v>18698.361815923221</v>
      </c>
      <c r="AC471" s="89">
        <v>26515.81036026726</v>
      </c>
      <c r="AD471" s="89">
        <v>38287.821976562474</v>
      </c>
      <c r="AE471" s="89">
        <v>6813.7153716003322</v>
      </c>
      <c r="AF471" s="89">
        <v>13.431615705131284</v>
      </c>
      <c r="AG471" s="89">
        <v>22164.196968749999</v>
      </c>
      <c r="AH471" s="89">
        <v>42725.402671874988</v>
      </c>
      <c r="AI471" s="89">
        <v>8038.1517089843801</v>
      </c>
      <c r="AJ471" s="89">
        <v>52.874837390624805</v>
      </c>
      <c r="AK471" s="89">
        <v>4570.0797364868176</v>
      </c>
      <c r="AL471" s="89">
        <v>19123.539781249994</v>
      </c>
      <c r="AM471" s="89">
        <v>18303.763905937543</v>
      </c>
      <c r="AN471" s="89">
        <v>4794.5981933593694</v>
      </c>
      <c r="AO471" s="89">
        <v>39368.736442382782</v>
      </c>
      <c r="AP471" s="89">
        <v>361.62872851662303</v>
      </c>
      <c r="AQ471" s="89">
        <v>41365.265815929968</v>
      </c>
      <c r="AR471" s="89">
        <v>42069.82396630865</v>
      </c>
      <c r="AS471" s="89">
        <v>49516.703504882855</v>
      </c>
      <c r="AT471" s="89">
        <v>10335.543097333975</v>
      </c>
      <c r="AU471" s="89">
        <v>50809.983141612094</v>
      </c>
      <c r="AV471" s="89">
        <v>17950.949253906238</v>
      </c>
      <c r="AW471" s="89">
        <v>-1184.0389053565953</v>
      </c>
      <c r="AX471" s="89">
        <v>40211.927221679711</v>
      </c>
      <c r="AY471" s="89">
        <v>38099.88420507819</v>
      </c>
    </row>
    <row r="472" spans="1:51" x14ac:dyDescent="0.25">
      <c r="A472" s="79">
        <v>43758</v>
      </c>
      <c r="B472" s="80">
        <v>15</v>
      </c>
      <c r="C472" s="89">
        <v>29733.532023437496</v>
      </c>
      <c r="D472" s="89">
        <v>32328.448449250001</v>
      </c>
      <c r="E472" s="89">
        <v>18902.217333984383</v>
      </c>
      <c r="F472" s="89">
        <v>54912.17282031248</v>
      </c>
      <c r="G472" s="89">
        <v>27544.006325518811</v>
      </c>
      <c r="H472" s="89">
        <v>2711.6949418828212</v>
      </c>
      <c r="I472" s="89">
        <v>27666.86445898435</v>
      </c>
      <c r="J472" s="89">
        <v>116.07655334472651</v>
      </c>
      <c r="K472" s="89">
        <v>21114.266430640633</v>
      </c>
      <c r="L472" s="89">
        <v>8397.7545086093469</v>
      </c>
      <c r="M472" s="89">
        <v>20735.68817816686</v>
      </c>
      <c r="N472" s="89">
        <v>13836.399880859384</v>
      </c>
      <c r="O472" s="89">
        <v>45202.120821203134</v>
      </c>
      <c r="P472" s="89">
        <v>2058.2522574887762</v>
      </c>
      <c r="Q472" s="89">
        <v>32.489370822906494</v>
      </c>
      <c r="R472" s="89">
        <v>5717.5960327148459</v>
      </c>
      <c r="S472" s="89">
        <v>41659.593175781258</v>
      </c>
      <c r="T472" s="89">
        <v>16435.433209960949</v>
      </c>
      <c r="U472" s="89">
        <v>8917.5069176406851</v>
      </c>
      <c r="V472" s="89">
        <v>60722.914739156236</v>
      </c>
      <c r="W472" s="89">
        <v>2930.6917968750004</v>
      </c>
      <c r="X472" s="89">
        <v>16562.317457185149</v>
      </c>
      <c r="Y472" s="89">
        <v>5964.4239609374999</v>
      </c>
      <c r="Z472" s="89">
        <v>336.88560875244139</v>
      </c>
      <c r="AA472" s="89">
        <v>27212.062743164082</v>
      </c>
      <c r="AB472" s="89">
        <v>18762.451716313833</v>
      </c>
      <c r="AC472" s="89">
        <v>26072.636494039511</v>
      </c>
      <c r="AD472" s="89">
        <v>38533.565058593762</v>
      </c>
      <c r="AE472" s="89">
        <v>6771.4571060290564</v>
      </c>
      <c r="AF472" s="89">
        <v>13.431615705131284</v>
      </c>
      <c r="AG472" s="89">
        <v>22382.647187499999</v>
      </c>
      <c r="AH472" s="89">
        <v>43307.437671875028</v>
      </c>
      <c r="AI472" s="89">
        <v>8294.0736328124913</v>
      </c>
      <c r="AJ472" s="89">
        <v>61.234668568358956</v>
      </c>
      <c r="AK472" s="89">
        <v>4511.8282193798823</v>
      </c>
      <c r="AL472" s="89">
        <v>19802.165074218763</v>
      </c>
      <c r="AM472" s="89">
        <v>18665.316739796905</v>
      </c>
      <c r="AN472" s="89">
        <v>4797.59326171875</v>
      </c>
      <c r="AO472" s="89">
        <v>40205.370836914066</v>
      </c>
      <c r="AP472" s="89">
        <v>378.89046726120421</v>
      </c>
      <c r="AQ472" s="89">
        <v>40832.130870804918</v>
      </c>
      <c r="AR472" s="89">
        <v>42602.917479492186</v>
      </c>
      <c r="AS472" s="89">
        <v>50542.190513671871</v>
      </c>
      <c r="AT472" s="89">
        <v>10267.616025310421</v>
      </c>
      <c r="AU472" s="89">
        <v>50702.170383799523</v>
      </c>
      <c r="AV472" s="89">
        <v>18603.894996093746</v>
      </c>
      <c r="AW472" s="89">
        <v>-1149.9539958737041</v>
      </c>
      <c r="AX472" s="89">
        <v>40798.447792968756</v>
      </c>
      <c r="AY472" s="89">
        <v>37292.492736328182</v>
      </c>
    </row>
    <row r="473" spans="1:51" x14ac:dyDescent="0.25">
      <c r="A473" s="79">
        <v>43758</v>
      </c>
      <c r="B473" s="80">
        <v>16</v>
      </c>
      <c r="C473" s="89">
        <v>27651.64058007815</v>
      </c>
      <c r="D473" s="89">
        <v>29927.88497832814</v>
      </c>
      <c r="E473" s="89">
        <v>17736.077832031267</v>
      </c>
      <c r="F473" s="89">
        <v>51111.998445312529</v>
      </c>
      <c r="G473" s="89">
        <v>26171.180154647827</v>
      </c>
      <c r="H473" s="89">
        <v>2757.46167589063</v>
      </c>
      <c r="I473" s="89">
        <v>26723.624607421887</v>
      </c>
      <c r="J473" s="89">
        <v>110.58653831481941</v>
      </c>
      <c r="K473" s="89">
        <v>20482.20246490627</v>
      </c>
      <c r="L473" s="89">
        <v>8271.4629295781269</v>
      </c>
      <c r="M473" s="89">
        <v>20424.242789393404</v>
      </c>
      <c r="N473" s="89">
        <v>13129.120353515633</v>
      </c>
      <c r="O473" s="89">
        <v>43359.106412453133</v>
      </c>
      <c r="P473" s="89">
        <v>2038.827183656126</v>
      </c>
      <c r="Q473" s="89">
        <v>30.934869289398193</v>
      </c>
      <c r="R473" s="89">
        <v>5505.7153198242186</v>
      </c>
      <c r="S473" s="89">
        <v>40566.860371093768</v>
      </c>
      <c r="T473" s="89">
        <v>15108.886102539072</v>
      </c>
      <c r="U473" s="89">
        <v>8284.3622794570929</v>
      </c>
      <c r="V473" s="89">
        <v>57701.653921374978</v>
      </c>
      <c r="W473" s="89">
        <v>2819.0759521484379</v>
      </c>
      <c r="X473" s="89">
        <v>16573.496688623811</v>
      </c>
      <c r="Y473" s="89">
        <v>5087.6723710937631</v>
      </c>
      <c r="Z473" s="89">
        <v>329.53349429321287</v>
      </c>
      <c r="AA473" s="89">
        <v>26328.68355468749</v>
      </c>
      <c r="AB473" s="89">
        <v>18277.138987798222</v>
      </c>
      <c r="AC473" s="89">
        <v>24398.50701332093</v>
      </c>
      <c r="AD473" s="89">
        <v>36801.337074218769</v>
      </c>
      <c r="AE473" s="89">
        <v>6613.8296363723657</v>
      </c>
      <c r="AF473" s="89">
        <v>13.431615705131284</v>
      </c>
      <c r="AG473" s="89">
        <v>21727.470675781242</v>
      </c>
      <c r="AH473" s="89">
        <v>41718.972902343761</v>
      </c>
      <c r="AI473" s="89">
        <v>8284.8313964843692</v>
      </c>
      <c r="AJ473" s="89">
        <v>57.822134041015545</v>
      </c>
      <c r="AK473" s="89">
        <v>4537.4302173772503</v>
      </c>
      <c r="AL473" s="89">
        <v>19725.076007812509</v>
      </c>
      <c r="AM473" s="89">
        <v>18213.383601749963</v>
      </c>
      <c r="AN473" s="89">
        <v>4669.1116210937398</v>
      </c>
      <c r="AO473" s="89">
        <v>40453.785491210954</v>
      </c>
      <c r="AP473" s="89">
        <v>402.57801214402605</v>
      </c>
      <c r="AQ473" s="89">
        <v>39798.880196086124</v>
      </c>
      <c r="AR473" s="89">
        <v>41263.874627441408</v>
      </c>
      <c r="AS473" s="89">
        <v>48897.917478515643</v>
      </c>
      <c r="AT473" s="89">
        <v>10358.231823740736</v>
      </c>
      <c r="AU473" s="89">
        <v>48022.590112315236</v>
      </c>
      <c r="AV473" s="89">
        <v>17796.239152343758</v>
      </c>
      <c r="AW473" s="89">
        <v>-75.922935767987013</v>
      </c>
      <c r="AX473" s="89">
        <v>39889.995488281238</v>
      </c>
      <c r="AY473" s="89">
        <v>35821.432050781346</v>
      </c>
    </row>
    <row r="474" spans="1:51" x14ac:dyDescent="0.25">
      <c r="A474" s="79">
        <v>43758</v>
      </c>
      <c r="B474" s="80">
        <v>17</v>
      </c>
      <c r="C474" s="89">
        <v>26760.04091210934</v>
      </c>
      <c r="D474" s="89">
        <v>28982.788978828117</v>
      </c>
      <c r="E474" s="89">
        <v>16840.635488281252</v>
      </c>
      <c r="F474" s="89">
        <v>49086.15508593752</v>
      </c>
      <c r="G474" s="89">
        <v>25070.111733612059</v>
      </c>
      <c r="H474" s="89">
        <v>2693.0803798750003</v>
      </c>
      <c r="I474" s="89">
        <v>25784.488449706983</v>
      </c>
      <c r="J474" s="89">
        <v>106.8724174499512</v>
      </c>
      <c r="K474" s="89">
        <v>20001.048360890625</v>
      </c>
      <c r="L474" s="89">
        <v>8337.9684284687701</v>
      </c>
      <c r="M474" s="89">
        <v>19976.766974096325</v>
      </c>
      <c r="N474" s="89">
        <v>12696.560082031245</v>
      </c>
      <c r="O474" s="89">
        <v>41178.171012898434</v>
      </c>
      <c r="P474" s="89">
        <v>2023.4857240173271</v>
      </c>
      <c r="Q474" s="89">
        <v>31.214110374450676</v>
      </c>
      <c r="R474" s="89">
        <v>5452.5948364257829</v>
      </c>
      <c r="S474" s="89">
        <v>40406.842279296885</v>
      </c>
      <c r="T474" s="89">
        <v>14312.19482910156</v>
      </c>
      <c r="U474" s="89">
        <v>7633.8634985551844</v>
      </c>
      <c r="V474" s="89">
        <v>56219.936877124979</v>
      </c>
      <c r="W474" s="89">
        <v>2584.0702636718747</v>
      </c>
      <c r="X474" s="89">
        <v>15376.778046812149</v>
      </c>
      <c r="Y474" s="89">
        <v>4711.0262871093801</v>
      </c>
      <c r="Z474" s="89">
        <v>315.32575205078115</v>
      </c>
      <c r="AA474" s="89">
        <v>25500.086223632759</v>
      </c>
      <c r="AB474" s="89">
        <v>17884.520835454474</v>
      </c>
      <c r="AC474" s="89">
        <v>23516.299696791855</v>
      </c>
      <c r="AD474" s="89">
        <v>36456.051953124981</v>
      </c>
      <c r="AE474" s="89">
        <v>6351.4029647563066</v>
      </c>
      <c r="AF474" s="89">
        <v>13.431615705131284</v>
      </c>
      <c r="AG474" s="89">
        <v>22102.453285156247</v>
      </c>
      <c r="AH474" s="89">
        <v>40150.355855468777</v>
      </c>
      <c r="AI474" s="89">
        <v>8037.2451416015601</v>
      </c>
      <c r="AJ474" s="89">
        <v>59.292510718749924</v>
      </c>
      <c r="AK474" s="89">
        <v>4659.5832061305609</v>
      </c>
      <c r="AL474" s="89">
        <v>20601.317708984378</v>
      </c>
      <c r="AM474" s="89">
        <v>17468.153494546892</v>
      </c>
      <c r="AN474" s="89">
        <v>4453.4534667968701</v>
      </c>
      <c r="AO474" s="89">
        <v>39385.029179199213</v>
      </c>
      <c r="AP474" s="89">
        <v>437.85862660390808</v>
      </c>
      <c r="AQ474" s="89">
        <v>39063.749154226782</v>
      </c>
      <c r="AR474" s="89">
        <v>40763.325943359392</v>
      </c>
      <c r="AS474" s="89">
        <v>47403.827378906259</v>
      </c>
      <c r="AT474" s="89">
        <v>10181.259637794425</v>
      </c>
      <c r="AU474" s="89">
        <v>46348.01849512769</v>
      </c>
      <c r="AV474" s="89">
        <v>16834.584517578118</v>
      </c>
      <c r="AW474" s="89">
        <v>4400.174821768619</v>
      </c>
      <c r="AX474" s="89">
        <v>39915.949838867193</v>
      </c>
      <c r="AY474" s="89">
        <v>34981.762031250051</v>
      </c>
    </row>
    <row r="475" spans="1:51" x14ac:dyDescent="0.25">
      <c r="A475" s="79">
        <v>43758</v>
      </c>
      <c r="B475" s="80">
        <v>18</v>
      </c>
      <c r="C475" s="89">
        <v>26787.810367187485</v>
      </c>
      <c r="D475" s="89">
        <v>29170.406560984371</v>
      </c>
      <c r="E475" s="89">
        <v>16528.519677734374</v>
      </c>
      <c r="F475" s="89">
        <v>48445.371128906219</v>
      </c>
      <c r="G475" s="89">
        <v>26414.928353012685</v>
      </c>
      <c r="H475" s="89">
        <v>2863.5412342500108</v>
      </c>
      <c r="I475" s="89">
        <v>25593.085224609367</v>
      </c>
      <c r="J475" s="89">
        <v>108.83136177063001</v>
      </c>
      <c r="K475" s="89">
        <v>20225.92321546876</v>
      </c>
      <c r="L475" s="89">
        <v>8671.98980488284</v>
      </c>
      <c r="M475" s="89">
        <v>17886.903918186181</v>
      </c>
      <c r="N475" s="89">
        <v>11722.615187500005</v>
      </c>
      <c r="O475" s="89">
        <v>41071.458727812496</v>
      </c>
      <c r="P475" s="89">
        <v>1959.9763359235967</v>
      </c>
      <c r="Q475" s="89">
        <v>31.38102388381958</v>
      </c>
      <c r="R475" s="89">
        <v>5330.0506164550779</v>
      </c>
      <c r="S475" s="89">
        <v>40016.847597656269</v>
      </c>
      <c r="T475" s="89">
        <v>13640.575788085949</v>
      </c>
      <c r="U475" s="89">
        <v>7115.0341857204567</v>
      </c>
      <c r="V475" s="89">
        <v>56012.670606812477</v>
      </c>
      <c r="W475" s="89">
        <v>2675.8325683593748</v>
      </c>
      <c r="X475" s="89">
        <v>15347.998110971505</v>
      </c>
      <c r="Y475" s="89">
        <v>4345.726566406237</v>
      </c>
      <c r="Z475" s="89">
        <v>317.55348712158218</v>
      </c>
      <c r="AA475" s="89">
        <v>25288.366284179669</v>
      </c>
      <c r="AB475" s="89">
        <v>17703.556651860723</v>
      </c>
      <c r="AC475" s="89">
        <v>22745.49227977563</v>
      </c>
      <c r="AD475" s="89">
        <v>36241.849863281226</v>
      </c>
      <c r="AE475" s="89">
        <v>6321.7083796219576</v>
      </c>
      <c r="AF475" s="89">
        <v>13.431615705131284</v>
      </c>
      <c r="AG475" s="89">
        <v>21830.392874999998</v>
      </c>
      <c r="AH475" s="89">
        <v>40404.282824218768</v>
      </c>
      <c r="AI475" s="89">
        <v>8103.4534179687498</v>
      </c>
      <c r="AJ475" s="89">
        <v>58.464045056640856</v>
      </c>
      <c r="AK475" s="89">
        <v>4203.0102968383799</v>
      </c>
      <c r="AL475" s="89">
        <v>20942.590095703137</v>
      </c>
      <c r="AM475" s="89">
        <v>17672.337886007826</v>
      </c>
      <c r="AN475" s="89">
        <v>4605.4893310546895</v>
      </c>
      <c r="AO475" s="89">
        <v>39300.501280761746</v>
      </c>
      <c r="AP475" s="89">
        <v>198.26433936370066</v>
      </c>
      <c r="AQ475" s="89">
        <v>38595.986541437793</v>
      </c>
      <c r="AR475" s="89">
        <v>40403.173962402354</v>
      </c>
      <c r="AS475" s="89">
        <v>47746.666413085921</v>
      </c>
      <c r="AT475" s="89">
        <v>9885.6614990451963</v>
      </c>
      <c r="AU475" s="89">
        <v>46306.234721690154</v>
      </c>
      <c r="AV475" s="89">
        <v>16020.148820312499</v>
      </c>
      <c r="AW475" s="89">
        <v>428.48639034738699</v>
      </c>
      <c r="AX475" s="89">
        <v>38628.074616699203</v>
      </c>
      <c r="AY475" s="89">
        <v>34906.932849609402</v>
      </c>
    </row>
    <row r="476" spans="1:51" x14ac:dyDescent="0.25">
      <c r="A476" s="79">
        <v>43758</v>
      </c>
      <c r="B476" s="80">
        <v>19</v>
      </c>
      <c r="C476" s="89">
        <v>27540.637439453119</v>
      </c>
      <c r="D476" s="89">
        <v>29401.728244890626</v>
      </c>
      <c r="E476" s="89">
        <v>16812.310693359363</v>
      </c>
      <c r="F476" s="89">
        <v>49985.443249999938</v>
      </c>
      <c r="G476" s="89">
        <v>27821.460899481794</v>
      </c>
      <c r="H476" s="89">
        <v>2714.2742955156327</v>
      </c>
      <c r="I476" s="89">
        <v>25922.559106933586</v>
      </c>
      <c r="J476" s="89">
        <v>107.01443481445321</v>
      </c>
      <c r="K476" s="89">
        <v>20380.662169750001</v>
      </c>
      <c r="L476" s="89">
        <v>8834.7782140078471</v>
      </c>
      <c r="M476" s="89">
        <v>16592.488231869898</v>
      </c>
      <c r="N476" s="89">
        <v>11175.915220703137</v>
      </c>
      <c r="O476" s="89">
        <v>41440.145528367197</v>
      </c>
      <c r="P476" s="89">
        <v>2484.7441600534703</v>
      </c>
      <c r="Q476" s="89">
        <v>31.747996807098378</v>
      </c>
      <c r="R476" s="89">
        <v>5255.7327697753908</v>
      </c>
      <c r="S476" s="89">
        <v>39910.493689453135</v>
      </c>
      <c r="T476" s="89">
        <v>13666.32092871094</v>
      </c>
      <c r="U476" s="89">
        <v>6902.4505936593951</v>
      </c>
      <c r="V476" s="89">
        <v>56482.24134071872</v>
      </c>
      <c r="W476" s="89">
        <v>2710.3434204101563</v>
      </c>
      <c r="X476" s="89">
        <v>14436.073670096759</v>
      </c>
      <c r="Y476" s="89">
        <v>5562.8651640624958</v>
      </c>
      <c r="Z476" s="89">
        <v>340.44468632202143</v>
      </c>
      <c r="AA476" s="89">
        <v>25586.338421875025</v>
      </c>
      <c r="AB476" s="89">
        <v>17780.103815923223</v>
      </c>
      <c r="AC476" s="89">
        <v>22953.718379651276</v>
      </c>
      <c r="AD476" s="89">
        <v>35848.084503906277</v>
      </c>
      <c r="AE476" s="89">
        <v>6463.7377256605532</v>
      </c>
      <c r="AF476" s="89">
        <v>13.431615705131284</v>
      </c>
      <c r="AG476" s="89">
        <v>21866.035531249996</v>
      </c>
      <c r="AH476" s="89">
        <v>41690.287386718752</v>
      </c>
      <c r="AI476" s="89">
        <v>8473.865234375</v>
      </c>
      <c r="AJ476" s="89">
        <v>53.899598513671862</v>
      </c>
      <c r="AK476" s="89">
        <v>4180.24755415039</v>
      </c>
      <c r="AL476" s="89">
        <v>21218.754357421865</v>
      </c>
      <c r="AM476" s="89">
        <v>18234.181074109394</v>
      </c>
      <c r="AN476" s="89">
        <v>4776.8375732421891</v>
      </c>
      <c r="AO476" s="89">
        <v>39807.081374511719</v>
      </c>
      <c r="AP476" s="89">
        <v>307.92834457368156</v>
      </c>
      <c r="AQ476" s="89">
        <v>38819.142453031513</v>
      </c>
      <c r="AR476" s="89">
        <v>40643.110586425799</v>
      </c>
      <c r="AS476" s="89">
        <v>48557.815937500032</v>
      </c>
      <c r="AT476" s="89">
        <v>9696.9461663553975</v>
      </c>
      <c r="AU476" s="89">
        <v>46984.083631846421</v>
      </c>
      <c r="AV476" s="89">
        <v>16572.758638671869</v>
      </c>
      <c r="AW476" s="89">
        <v>259.83508074814756</v>
      </c>
      <c r="AX476" s="89">
        <v>39195.337900390616</v>
      </c>
      <c r="AY476" s="89">
        <v>35525.719742187488</v>
      </c>
    </row>
    <row r="477" spans="1:51" x14ac:dyDescent="0.25">
      <c r="A477" s="79">
        <v>43758</v>
      </c>
      <c r="B477" s="80">
        <v>20</v>
      </c>
      <c r="C477" s="89">
        <v>29532.685503906207</v>
      </c>
      <c r="D477" s="89">
        <v>31206.137567156238</v>
      </c>
      <c r="E477" s="89">
        <v>17941.829443359366</v>
      </c>
      <c r="F477" s="89">
        <v>53766.783957031243</v>
      </c>
      <c r="G477" s="89">
        <v>29775.049837233364</v>
      </c>
      <c r="H477" s="89">
        <v>2860.0783112812492</v>
      </c>
      <c r="I477" s="89">
        <v>26168.918644531241</v>
      </c>
      <c r="J477" s="89">
        <v>114.4692955017091</v>
      </c>
      <c r="K477" s="89">
        <v>21320.395333218756</v>
      </c>
      <c r="L477" s="89">
        <v>9197.6396644453325</v>
      </c>
      <c r="M477" s="89">
        <v>17712.694720355539</v>
      </c>
      <c r="N477" s="89">
        <v>11497.868990234381</v>
      </c>
      <c r="O477" s="89">
        <v>42696.590184445289</v>
      </c>
      <c r="P477" s="89">
        <v>2244.7261774618482</v>
      </c>
      <c r="Q477" s="89">
        <v>31.337043762207031</v>
      </c>
      <c r="R477" s="89">
        <v>5685.685449218754</v>
      </c>
      <c r="S477" s="89">
        <v>42907.735960937462</v>
      </c>
      <c r="T477" s="89">
        <v>14498.717056640618</v>
      </c>
      <c r="U477" s="89">
        <v>7168.4593216343019</v>
      </c>
      <c r="V477" s="89">
        <v>61055.699862406284</v>
      </c>
      <c r="W477" s="89">
        <v>2899.318029785155</v>
      </c>
      <c r="X477" s="89">
        <v>14335.328932812061</v>
      </c>
      <c r="Y477" s="89">
        <v>7465.2791953125134</v>
      </c>
      <c r="Z477" s="89">
        <v>358.13078741455075</v>
      </c>
      <c r="AA477" s="89">
        <v>27098.766171875002</v>
      </c>
      <c r="AB477" s="89">
        <v>18115.855929204481</v>
      </c>
      <c r="AC477" s="89">
        <v>24366.146318389146</v>
      </c>
      <c r="AD477" s="89">
        <v>37648.595582031274</v>
      </c>
      <c r="AE477" s="89">
        <v>7034.263435718477</v>
      </c>
      <c r="AF477" s="89">
        <v>13.431615705131284</v>
      </c>
      <c r="AG477" s="89">
        <v>23390.918046874991</v>
      </c>
      <c r="AH477" s="89">
        <v>45919.905714843764</v>
      </c>
      <c r="AI477" s="89">
        <v>9048.5737792968794</v>
      </c>
      <c r="AJ477" s="89">
        <v>57.693951246094656</v>
      </c>
      <c r="AK477" s="89">
        <v>4298.8557184541105</v>
      </c>
      <c r="AL477" s="89">
        <v>22886.633912109392</v>
      </c>
      <c r="AM477" s="89">
        <v>19253.758156484389</v>
      </c>
      <c r="AN477" s="89">
        <v>5056.3391357421797</v>
      </c>
      <c r="AO477" s="89">
        <v>42154.40868457032</v>
      </c>
      <c r="AP477" s="89">
        <v>401.95521142331268</v>
      </c>
      <c r="AQ477" s="89">
        <v>39871.123237469023</v>
      </c>
      <c r="AR477" s="89">
        <v>43165.948040039075</v>
      </c>
      <c r="AS477" s="89">
        <v>52093.171243164084</v>
      </c>
      <c r="AT477" s="89">
        <v>10483.33236686041</v>
      </c>
      <c r="AU477" s="89">
        <v>50007.46749903397</v>
      </c>
      <c r="AV477" s="89">
        <v>18501.837972656249</v>
      </c>
      <c r="AW477" s="89">
        <v>874.09265429468201</v>
      </c>
      <c r="AX477" s="89">
        <v>42370.713520507801</v>
      </c>
      <c r="AY477" s="89">
        <v>36846.442535156304</v>
      </c>
    </row>
    <row r="478" spans="1:51" x14ac:dyDescent="0.25">
      <c r="A478" s="79">
        <v>43758</v>
      </c>
      <c r="B478" s="80">
        <v>21</v>
      </c>
      <c r="C478" s="89">
        <v>35003.404580078204</v>
      </c>
      <c r="D478" s="89">
        <v>35233.118795140639</v>
      </c>
      <c r="E478" s="89">
        <v>21496.119853515625</v>
      </c>
      <c r="F478" s="89">
        <v>62512.360050781193</v>
      </c>
      <c r="G478" s="89">
        <v>35967.715911132807</v>
      </c>
      <c r="H478" s="89">
        <v>3187.385787250013</v>
      </c>
      <c r="I478" s="89">
        <v>28059.413372558542</v>
      </c>
      <c r="J478" s="89">
        <v>136.6225204467774</v>
      </c>
      <c r="K478" s="89">
        <v>23833.822927328118</v>
      </c>
      <c r="L478" s="89">
        <v>9781.523372453119</v>
      </c>
      <c r="M478" s="89">
        <v>20533.008775821967</v>
      </c>
      <c r="N478" s="89">
        <v>14364.415105468759</v>
      </c>
      <c r="O478" s="89">
        <v>46242.013813882855</v>
      </c>
      <c r="P478" s="89">
        <v>1776.249474269511</v>
      </c>
      <c r="Q478" s="89">
        <v>31.64567136764526</v>
      </c>
      <c r="R478" s="89">
        <v>7176.3077880859219</v>
      </c>
      <c r="S478" s="89">
        <v>49685.915238281232</v>
      </c>
      <c r="T478" s="89">
        <v>18204.347276367185</v>
      </c>
      <c r="U478" s="89">
        <v>9627.5709957084582</v>
      </c>
      <c r="V478" s="89">
        <v>72514.803674625029</v>
      </c>
      <c r="W478" s="89">
        <v>3393.9844116210934</v>
      </c>
      <c r="X478" s="89">
        <v>15898.013845706644</v>
      </c>
      <c r="Y478" s="89">
        <v>9443.5073339843675</v>
      </c>
      <c r="Z478" s="89">
        <v>339.16202797241215</v>
      </c>
      <c r="AA478" s="89">
        <v>31275.177056640547</v>
      </c>
      <c r="AB478" s="89">
        <v>18672.382638188828</v>
      </c>
      <c r="AC478" s="89">
        <v>29258.496198231547</v>
      </c>
      <c r="AD478" s="89">
        <v>44737.743214843766</v>
      </c>
      <c r="AE478" s="89">
        <v>8799.1266821288973</v>
      </c>
      <c r="AF478" s="89">
        <v>13.431615705131284</v>
      </c>
      <c r="AG478" s="89">
        <v>26792.723527343744</v>
      </c>
      <c r="AH478" s="89">
        <v>54974.693953124974</v>
      </c>
      <c r="AI478" s="89">
        <v>10356.308447265632</v>
      </c>
      <c r="AJ478" s="89">
        <v>59.018304013672036</v>
      </c>
      <c r="AK478" s="89">
        <v>4715.4674659728907</v>
      </c>
      <c r="AL478" s="89">
        <v>26138.915314453134</v>
      </c>
      <c r="AM478" s="89">
        <v>21904.549472703133</v>
      </c>
      <c r="AN478" s="89">
        <v>5921.0449707031303</v>
      </c>
      <c r="AO478" s="89">
        <v>48131.422563476575</v>
      </c>
      <c r="AP478" s="89">
        <v>498.07829310371591</v>
      </c>
      <c r="AQ478" s="89">
        <v>42740.185565570595</v>
      </c>
      <c r="AR478" s="89">
        <v>49161.198844726561</v>
      </c>
      <c r="AS478" s="89">
        <v>59670.344759765649</v>
      </c>
      <c r="AT478" s="89">
        <v>12115.548448204363</v>
      </c>
      <c r="AU478" s="89">
        <v>56533.032471690167</v>
      </c>
      <c r="AV478" s="89">
        <v>22866.246921874987</v>
      </c>
      <c r="AW478" s="89">
        <v>1576.1107985089413</v>
      </c>
      <c r="AX478" s="89">
        <v>50910.740053710964</v>
      </c>
      <c r="AY478" s="89">
        <v>40566.723218749954</v>
      </c>
    </row>
    <row r="479" spans="1:51" x14ac:dyDescent="0.25">
      <c r="A479" s="79">
        <v>43758</v>
      </c>
      <c r="B479" s="80">
        <v>22</v>
      </c>
      <c r="C479" s="89">
        <v>34700.454974609398</v>
      </c>
      <c r="D479" s="89">
        <v>34601.312550656265</v>
      </c>
      <c r="E479" s="89">
        <v>21260.252529296893</v>
      </c>
      <c r="F479" s="89">
        <v>61319.31750781252</v>
      </c>
      <c r="G479" s="89">
        <v>35333.419635742182</v>
      </c>
      <c r="H479" s="89">
        <v>3128.2883741874998</v>
      </c>
      <c r="I479" s="89">
        <v>27249.748046874978</v>
      </c>
      <c r="J479" s="89">
        <v>136.86876296997079</v>
      </c>
      <c r="K479" s="89">
        <v>23529.030857343751</v>
      </c>
      <c r="L479" s="89">
        <v>9687.0709722968913</v>
      </c>
      <c r="M479" s="89">
        <v>20304.465530986541</v>
      </c>
      <c r="N479" s="89">
        <v>14287.623638671881</v>
      </c>
      <c r="O479" s="89">
        <v>45073.397697179687</v>
      </c>
      <c r="P479" s="89">
        <v>1785.3200414908781</v>
      </c>
      <c r="Q479" s="89">
        <v>31.628931999206539</v>
      </c>
      <c r="R479" s="89">
        <v>7163.6557861328029</v>
      </c>
      <c r="S479" s="89">
        <v>49190.396273437516</v>
      </c>
      <c r="T479" s="89">
        <v>18015.608439453143</v>
      </c>
      <c r="U479" s="89">
        <v>9527.4291995582516</v>
      </c>
      <c r="V479" s="89">
        <v>71504.905193593717</v>
      </c>
      <c r="W479" s="89">
        <v>3426.9704467773449</v>
      </c>
      <c r="X479" s="89">
        <v>16016.537255157111</v>
      </c>
      <c r="Y479" s="89">
        <v>9067.8675917968831</v>
      </c>
      <c r="Z479" s="89">
        <v>366.23311104125975</v>
      </c>
      <c r="AA479" s="89">
        <v>30501.316298828111</v>
      </c>
      <c r="AB479" s="89">
        <v>18055.286294438873</v>
      </c>
      <c r="AC479" s="89">
        <v>28764.586416508479</v>
      </c>
      <c r="AD479" s="89">
        <v>44061.149980468777</v>
      </c>
      <c r="AE479" s="89">
        <v>8828.0600620117239</v>
      </c>
      <c r="AF479" s="89">
        <v>13.431615705131284</v>
      </c>
      <c r="AG479" s="89">
        <v>26213.499519531259</v>
      </c>
      <c r="AH479" s="89">
        <v>53906.854695312533</v>
      </c>
      <c r="AI479" s="89">
        <v>10239.62958984374</v>
      </c>
      <c r="AJ479" s="89">
        <v>64.512436179688109</v>
      </c>
      <c r="AK479" s="89">
        <v>4712.0533180236862</v>
      </c>
      <c r="AL479" s="89">
        <v>25670.524796874994</v>
      </c>
      <c r="AM479" s="89">
        <v>21576.881251640651</v>
      </c>
      <c r="AN479" s="89">
        <v>5755.4270019531295</v>
      </c>
      <c r="AO479" s="89">
        <v>47159.89662548832</v>
      </c>
      <c r="AP479" s="89">
        <v>574.39780371093798</v>
      </c>
      <c r="AQ479" s="89">
        <v>42566.203892414313</v>
      </c>
      <c r="AR479" s="89">
        <v>48214.783952148442</v>
      </c>
      <c r="AS479" s="89">
        <v>58284.134730468795</v>
      </c>
      <c r="AT479" s="89">
        <v>12007.949708198592</v>
      </c>
      <c r="AU479" s="89">
        <v>55471.716819346424</v>
      </c>
      <c r="AV479" s="89">
        <v>22679.421544921897</v>
      </c>
      <c r="AW479" s="89">
        <v>1288.0758672559177</v>
      </c>
      <c r="AX479" s="89">
        <v>50660.048781738318</v>
      </c>
      <c r="AY479" s="89">
        <v>40488.565642578178</v>
      </c>
    </row>
    <row r="480" spans="1:51" x14ac:dyDescent="0.25">
      <c r="A480" s="79">
        <v>43758</v>
      </c>
      <c r="B480" s="80">
        <v>23</v>
      </c>
      <c r="C480" s="89">
        <v>31640.311732421924</v>
      </c>
      <c r="D480" s="89">
        <v>31507.871052609364</v>
      </c>
      <c r="E480" s="89">
        <v>19561.361357421869</v>
      </c>
      <c r="F480" s="89">
        <v>55823.153820312451</v>
      </c>
      <c r="G480" s="89">
        <v>31942.552823242157</v>
      </c>
      <c r="H480" s="89">
        <v>2930.4333289921824</v>
      </c>
      <c r="I480" s="89">
        <v>25000.342192382854</v>
      </c>
      <c r="J480" s="89">
        <v>119.3747806549072</v>
      </c>
      <c r="K480" s="89">
        <v>21651.603654250037</v>
      </c>
      <c r="L480" s="89">
        <v>9435.9620432265674</v>
      </c>
      <c r="M480" s="89">
        <v>18867.026657811031</v>
      </c>
      <c r="N480" s="89">
        <v>13073.597882812499</v>
      </c>
      <c r="O480" s="89">
        <v>40785.881909562486</v>
      </c>
      <c r="P480" s="89">
        <v>1753.8144375543302</v>
      </c>
      <c r="Q480" s="89">
        <v>31.79895639419555</v>
      </c>
      <c r="R480" s="89">
        <v>6644.8488159179642</v>
      </c>
      <c r="S480" s="89">
        <v>45261.281437499994</v>
      </c>
      <c r="T480" s="89">
        <v>16200.38123144531</v>
      </c>
      <c r="U480" s="89">
        <v>8752.7642092685765</v>
      </c>
      <c r="V480" s="89">
        <v>64604.064340624995</v>
      </c>
      <c r="W480" s="89">
        <v>3254.9309204101569</v>
      </c>
      <c r="X480" s="89">
        <v>15331.435550624365</v>
      </c>
      <c r="Y480" s="89">
        <v>7694.698121093752</v>
      </c>
      <c r="Z480" s="89">
        <v>368.04486159057609</v>
      </c>
      <c r="AA480" s="89">
        <v>27673.010162109378</v>
      </c>
      <c r="AB480" s="89">
        <v>16961.001940923226</v>
      </c>
      <c r="AC480" s="89">
        <v>26589.334116074402</v>
      </c>
      <c r="AD480" s="89">
        <v>40175.865316406242</v>
      </c>
      <c r="AE480" s="89">
        <v>8411.7412431640532</v>
      </c>
      <c r="AF480" s="89">
        <v>13.431615705131284</v>
      </c>
      <c r="AG480" s="89">
        <v>24178.538980468762</v>
      </c>
      <c r="AH480" s="89">
        <v>49243.476832031243</v>
      </c>
      <c r="AI480" s="89">
        <v>9449.5614746093906</v>
      </c>
      <c r="AJ480" s="89">
        <v>63.759290392578066</v>
      </c>
      <c r="AK480" s="89">
        <v>4351.4053871154729</v>
      </c>
      <c r="AL480" s="89">
        <v>23364.781322265651</v>
      </c>
      <c r="AM480" s="89">
        <v>19822.431616820326</v>
      </c>
      <c r="AN480" s="89">
        <v>5088.8471435546999</v>
      </c>
      <c r="AO480" s="89">
        <v>43192.605424804693</v>
      </c>
      <c r="AP480" s="89">
        <v>552.04361755371099</v>
      </c>
      <c r="AQ480" s="89">
        <v>40566.682279742447</v>
      </c>
      <c r="AR480" s="89">
        <v>44395.730332031264</v>
      </c>
      <c r="AS480" s="89">
        <v>52552.144683593775</v>
      </c>
      <c r="AT480" s="89">
        <v>10990.497163147871</v>
      </c>
      <c r="AU480" s="89">
        <v>50703.885805674545</v>
      </c>
      <c r="AV480" s="89">
        <v>20815.832791015644</v>
      </c>
      <c r="AW480" s="89">
        <v>809.75945185575324</v>
      </c>
      <c r="AX480" s="89">
        <v>46543.493020019559</v>
      </c>
      <c r="AY480" s="89">
        <v>38163.132400390597</v>
      </c>
    </row>
    <row r="481" spans="1:51" x14ac:dyDescent="0.25">
      <c r="A481" s="79">
        <v>43758</v>
      </c>
      <c r="B481" s="80">
        <v>24</v>
      </c>
      <c r="C481" s="89">
        <v>27848.271908203104</v>
      </c>
      <c r="D481" s="89">
        <v>27401.050415984377</v>
      </c>
      <c r="E481" s="89">
        <v>17077.918955078163</v>
      </c>
      <c r="F481" s="89">
        <v>48696.469097656234</v>
      </c>
      <c r="G481" s="89">
        <v>27879.924141601634</v>
      </c>
      <c r="H481" s="89">
        <v>2853.3717507656302</v>
      </c>
      <c r="I481" s="89">
        <v>22471.166493652356</v>
      </c>
      <c r="J481" s="89">
        <v>104.6098003387452</v>
      </c>
      <c r="K481" s="89">
        <v>19195.496410734369</v>
      </c>
      <c r="L481" s="89">
        <v>9081.7949562109334</v>
      </c>
      <c r="M481" s="89">
        <v>17266.712670410921</v>
      </c>
      <c r="N481" s="89">
        <v>12016.010759765644</v>
      </c>
      <c r="O481" s="89">
        <v>36090.964016242157</v>
      </c>
      <c r="P481" s="89">
        <v>1621.2340062479332</v>
      </c>
      <c r="Q481" s="89">
        <v>31.102723598480221</v>
      </c>
      <c r="R481" s="89">
        <v>5806.5913940429655</v>
      </c>
      <c r="S481" s="89">
        <v>39772.463421874992</v>
      </c>
      <c r="T481" s="89">
        <v>14351.051328124993</v>
      </c>
      <c r="U481" s="89">
        <v>7591.5964422512079</v>
      </c>
      <c r="V481" s="89">
        <v>56175.695368062479</v>
      </c>
      <c r="W481" s="89">
        <v>2992.1267822265627</v>
      </c>
      <c r="X481" s="89">
        <v>14370.640732560829</v>
      </c>
      <c r="Y481" s="89">
        <v>6569.4984609374897</v>
      </c>
      <c r="Z481" s="89">
        <v>326.31979123535166</v>
      </c>
      <c r="AA481" s="89">
        <v>23994.085000976585</v>
      </c>
      <c r="AB481" s="89">
        <v>15727.654206548243</v>
      </c>
      <c r="AC481" s="89">
        <v>23595.225437826542</v>
      </c>
      <c r="AD481" s="89">
        <v>35209.784499999972</v>
      </c>
      <c r="AE481" s="89">
        <v>7738.2174785156258</v>
      </c>
      <c r="AF481" s="89">
        <v>13.431615705131284</v>
      </c>
      <c r="AG481" s="89">
        <v>21160.466085937511</v>
      </c>
      <c r="AH481" s="89">
        <v>42744.821539062519</v>
      </c>
      <c r="AI481" s="89">
        <v>8534.8299316406301</v>
      </c>
      <c r="AJ481" s="89">
        <v>62.749484648437914</v>
      </c>
      <c r="AK481" s="89">
        <v>4027.2361824035725</v>
      </c>
      <c r="AL481" s="89">
        <v>20171.542363281249</v>
      </c>
      <c r="AM481" s="89">
        <v>17453.413824195301</v>
      </c>
      <c r="AN481" s="89">
        <v>4280.3562255859297</v>
      </c>
      <c r="AO481" s="89">
        <v>37990.731630859402</v>
      </c>
      <c r="AP481" s="89">
        <v>487.6387103271469</v>
      </c>
      <c r="AQ481" s="89">
        <v>37510.23254098466</v>
      </c>
      <c r="AR481" s="89">
        <v>39472.392550781267</v>
      </c>
      <c r="AS481" s="89">
        <v>45717.478659179702</v>
      </c>
      <c r="AT481" s="89">
        <v>10406.820579030802</v>
      </c>
      <c r="AU481" s="89">
        <v>45000.240543955784</v>
      </c>
      <c r="AV481" s="89">
        <v>18273.909298828119</v>
      </c>
      <c r="AW481" s="89">
        <v>-279.13322411775152</v>
      </c>
      <c r="AX481" s="89">
        <v>40886.039736328144</v>
      </c>
      <c r="AY481" s="89">
        <v>35030.27289648437</v>
      </c>
    </row>
    <row r="482" spans="1:51" x14ac:dyDescent="0.25">
      <c r="A482" s="79">
        <v>43759</v>
      </c>
      <c r="B482" s="80">
        <v>1</v>
      </c>
      <c r="C482" s="89">
        <v>24719.377873046898</v>
      </c>
      <c r="D482" s="89">
        <v>23920.024070781259</v>
      </c>
      <c r="E482" s="89">
        <v>14739.483955078134</v>
      </c>
      <c r="F482" s="89">
        <v>42210.59640820307</v>
      </c>
      <c r="G482" s="89">
        <v>24276.329833007818</v>
      </c>
      <c r="H482" s="89">
        <v>2768.526429476572</v>
      </c>
      <c r="I482" s="89">
        <v>20162.482804199215</v>
      </c>
      <c r="J482" s="89">
        <v>87.509592056274315</v>
      </c>
      <c r="K482" s="89">
        <v>16641.239770476557</v>
      </c>
      <c r="L482" s="89">
        <v>8145.8217761250089</v>
      </c>
      <c r="M482" s="89">
        <v>15631.694518281533</v>
      </c>
      <c r="N482" s="89">
        <v>10881.683597656252</v>
      </c>
      <c r="O482" s="89">
        <v>31761.545138226564</v>
      </c>
      <c r="P482" s="89">
        <v>1514.7103991101169</v>
      </c>
      <c r="Q482" s="89">
        <v>30.55493593215942</v>
      </c>
      <c r="R482" s="89">
        <v>4814.0215148925781</v>
      </c>
      <c r="S482" s="89">
        <v>34042.73856933591</v>
      </c>
      <c r="T482" s="89">
        <v>12577.220476562499</v>
      </c>
      <c r="U482" s="89">
        <v>6505.5262911872824</v>
      </c>
      <c r="V482" s="89">
        <v>48004.862594609374</v>
      </c>
      <c r="W482" s="89">
        <v>2690.7094726562505</v>
      </c>
      <c r="X482" s="89">
        <v>13433.549214802699</v>
      </c>
      <c r="Y482" s="89">
        <v>5463.4888457031202</v>
      </c>
      <c r="Z482" s="89">
        <v>313.35840301513684</v>
      </c>
      <c r="AA482" s="89">
        <v>20656.192310546896</v>
      </c>
      <c r="AB482" s="89">
        <v>14619.785409673219</v>
      </c>
      <c r="AC482" s="89">
        <v>20563.515277831277</v>
      </c>
      <c r="AD482" s="89">
        <v>30389.892035156267</v>
      </c>
      <c r="AE482" s="89">
        <v>6811.1869643554819</v>
      </c>
      <c r="AF482" s="89">
        <v>13.431615705131284</v>
      </c>
      <c r="AG482" s="89">
        <v>18121.172687499991</v>
      </c>
      <c r="AH482" s="89">
        <v>36586.043585937477</v>
      </c>
      <c r="AI482" s="89">
        <v>7688.6134765624984</v>
      </c>
      <c r="AJ482" s="89">
        <v>54.630551419920806</v>
      </c>
      <c r="AK482" s="89">
        <v>3822.1726341247631</v>
      </c>
      <c r="AL482" s="89">
        <v>16889.779177734366</v>
      </c>
      <c r="AM482" s="89">
        <v>15294.92669675781</v>
      </c>
      <c r="AN482" s="89">
        <v>3410.8727050781199</v>
      </c>
      <c r="AO482" s="89">
        <v>32954.528761718793</v>
      </c>
      <c r="AP482" s="89">
        <v>435.49563354492216</v>
      </c>
      <c r="AQ482" s="89">
        <v>34897.911583140864</v>
      </c>
      <c r="AR482" s="89">
        <v>34531.918328124972</v>
      </c>
      <c r="AS482" s="89">
        <v>38884.71389257814</v>
      </c>
      <c r="AT482" s="89">
        <v>9942.1277859690399</v>
      </c>
      <c r="AU482" s="89">
        <v>39447.487622080815</v>
      </c>
      <c r="AV482" s="89">
        <v>15653.858765624993</v>
      </c>
      <c r="AW482" s="89">
        <v>-1289.4506937206211</v>
      </c>
      <c r="AX482" s="89">
        <v>34638.358015136691</v>
      </c>
      <c r="AY482" s="89">
        <v>32428.387259765608</v>
      </c>
    </row>
    <row r="483" spans="1:51" x14ac:dyDescent="0.25">
      <c r="A483" s="79">
        <v>43759</v>
      </c>
      <c r="B483" s="80">
        <v>2</v>
      </c>
      <c r="C483" s="89">
        <v>22731.353923828145</v>
      </c>
      <c r="D483" s="89">
        <v>21232.825896218757</v>
      </c>
      <c r="E483" s="89">
        <v>12995.465341796895</v>
      </c>
      <c r="F483" s="89">
        <v>37993.79191992183</v>
      </c>
      <c r="G483" s="89">
        <v>21601.653072265592</v>
      </c>
      <c r="H483" s="89">
        <v>2691.4463308359286</v>
      </c>
      <c r="I483" s="89">
        <v>18465.981412109388</v>
      </c>
      <c r="J483" s="89">
        <v>80.693992614746094</v>
      </c>
      <c r="K483" s="89">
        <v>14568.275463007814</v>
      </c>
      <c r="L483" s="89">
        <v>7751.0249129687536</v>
      </c>
      <c r="M483" s="89">
        <v>14527.102125603304</v>
      </c>
      <c r="N483" s="89">
        <v>10185.697384765634</v>
      </c>
      <c r="O483" s="89">
        <v>28479.423495390634</v>
      </c>
      <c r="P483" s="89">
        <v>1430.1866658802521</v>
      </c>
      <c r="Q483" s="89">
        <v>30.133773326873783</v>
      </c>
      <c r="R483" s="89">
        <v>4156.6977661132823</v>
      </c>
      <c r="S483" s="89">
        <v>29389.502226562461</v>
      </c>
      <c r="T483" s="89">
        <v>11590.777030273424</v>
      </c>
      <c r="U483" s="89">
        <v>5975.7041541538192</v>
      </c>
      <c r="V483" s="89">
        <v>41755.638396640607</v>
      </c>
      <c r="W483" s="89">
        <v>2455.8115722656248</v>
      </c>
      <c r="X483" s="89">
        <v>12599.200360795077</v>
      </c>
      <c r="Y483" s="89">
        <v>4976.1612382812527</v>
      </c>
      <c r="Z483" s="89">
        <v>302.72092836914067</v>
      </c>
      <c r="AA483" s="89">
        <v>18178.548204101542</v>
      </c>
      <c r="AB483" s="89">
        <v>13804.530866704457</v>
      </c>
      <c r="AC483" s="89">
        <v>18662.972374967943</v>
      </c>
      <c r="AD483" s="89">
        <v>26406.906185546872</v>
      </c>
      <c r="AE483" s="89">
        <v>6202.2458618164101</v>
      </c>
      <c r="AF483" s="89">
        <v>13.431615705131284</v>
      </c>
      <c r="AG483" s="89">
        <v>15953.49940234375</v>
      </c>
      <c r="AH483" s="89">
        <v>31283.962039062484</v>
      </c>
      <c r="AI483" s="89">
        <v>6935.2173339843803</v>
      </c>
      <c r="AJ483" s="89">
        <v>59.741414605470112</v>
      </c>
      <c r="AK483" s="89">
        <v>3562.8303306579583</v>
      </c>
      <c r="AL483" s="89">
        <v>14534.913366210934</v>
      </c>
      <c r="AM483" s="89">
        <v>13611.705073265612</v>
      </c>
      <c r="AN483" s="89">
        <v>2781.2040527343797</v>
      </c>
      <c r="AO483" s="89">
        <v>29101.755865722669</v>
      </c>
      <c r="AP483" s="89">
        <v>399.04852502441298</v>
      </c>
      <c r="AQ483" s="89">
        <v>32619.191577703419</v>
      </c>
      <c r="AR483" s="89">
        <v>30378.921163574261</v>
      </c>
      <c r="AS483" s="89">
        <v>33424.584075195307</v>
      </c>
      <c r="AT483" s="89">
        <v>9042.2254267917215</v>
      </c>
      <c r="AU483" s="89">
        <v>35075.24938184645</v>
      </c>
      <c r="AV483" s="89">
        <v>12826.780097656247</v>
      </c>
      <c r="AW483" s="89">
        <v>-2196.3200760575328</v>
      </c>
      <c r="AX483" s="89">
        <v>29900.21235107422</v>
      </c>
      <c r="AY483" s="89">
        <v>30495.551978515676</v>
      </c>
    </row>
    <row r="484" spans="1:51" x14ac:dyDescent="0.25">
      <c r="A484" s="79">
        <v>43759</v>
      </c>
      <c r="B484" s="80">
        <v>3</v>
      </c>
      <c r="C484" s="89">
        <v>21566.436089843774</v>
      </c>
      <c r="D484" s="89">
        <v>19493.981244671879</v>
      </c>
      <c r="E484" s="89">
        <v>12084.964516601562</v>
      </c>
      <c r="F484" s="89">
        <v>35885.91350976564</v>
      </c>
      <c r="G484" s="89">
        <v>19761.813547851601</v>
      </c>
      <c r="H484" s="89">
        <v>2700.8214135468884</v>
      </c>
      <c r="I484" s="89">
        <v>17425.142798339824</v>
      </c>
      <c r="J484" s="89">
        <v>71.115051269531193</v>
      </c>
      <c r="K484" s="89">
        <v>13257.999914984377</v>
      </c>
      <c r="L484" s="89">
        <v>7516.0833381484508</v>
      </c>
      <c r="M484" s="89">
        <v>13786.056170272386</v>
      </c>
      <c r="N484" s="89">
        <v>9530.0259648437604</v>
      </c>
      <c r="O484" s="89">
        <v>26552.228608835943</v>
      </c>
      <c r="P484" s="89">
        <v>1377.5842330899713</v>
      </c>
      <c r="Q484" s="89">
        <v>29.61646556854248</v>
      </c>
      <c r="R484" s="89">
        <v>3736.9698974609378</v>
      </c>
      <c r="S484" s="89">
        <v>26471.968730468758</v>
      </c>
      <c r="T484" s="89">
        <v>11100.822625976572</v>
      </c>
      <c r="U484" s="89">
        <v>5737.5487410297392</v>
      </c>
      <c r="V484" s="89">
        <v>38028.870035499989</v>
      </c>
      <c r="W484" s="89">
        <v>2388.4160034179695</v>
      </c>
      <c r="X484" s="89">
        <v>11880.596263668547</v>
      </c>
      <c r="Y484" s="89">
        <v>4985.3417792968685</v>
      </c>
      <c r="Z484" s="89">
        <v>301.98831840209965</v>
      </c>
      <c r="AA484" s="89">
        <v>16562.921764648439</v>
      </c>
      <c r="AB484" s="89">
        <v>13350.038691899781</v>
      </c>
      <c r="AC484" s="89">
        <v>17805.703206522387</v>
      </c>
      <c r="AD484" s="89">
        <v>23680.931068359347</v>
      </c>
      <c r="AE484" s="89">
        <v>5935.829370117196</v>
      </c>
      <c r="AF484" s="89">
        <v>13.431615705131284</v>
      </c>
      <c r="AG484" s="89">
        <v>14701.360609374991</v>
      </c>
      <c r="AH484" s="89">
        <v>27543.136228515647</v>
      </c>
      <c r="AI484" s="89">
        <v>6514.1367919921795</v>
      </c>
      <c r="AJ484" s="89">
        <v>61.842866849609067</v>
      </c>
      <c r="AK484" s="89">
        <v>3372.9664367675778</v>
      </c>
      <c r="AL484" s="89">
        <v>12952.288093750003</v>
      </c>
      <c r="AM484" s="89">
        <v>12480.432109257838</v>
      </c>
      <c r="AN484" s="89">
        <v>2407.8976318359428</v>
      </c>
      <c r="AO484" s="89">
        <v>26689.60582714844</v>
      </c>
      <c r="AP484" s="89">
        <v>376.01270263671796</v>
      </c>
      <c r="AQ484" s="89">
        <v>31271.169209468986</v>
      </c>
      <c r="AR484" s="89">
        <v>27643.163322753939</v>
      </c>
      <c r="AS484" s="89">
        <v>30148.243188476572</v>
      </c>
      <c r="AT484" s="89">
        <v>8627.1575930984127</v>
      </c>
      <c r="AU484" s="89">
        <v>32388.906051768314</v>
      </c>
      <c r="AV484" s="89">
        <v>11341.381546875011</v>
      </c>
      <c r="AW484" s="89">
        <v>-2400.5934115508903</v>
      </c>
      <c r="AX484" s="89">
        <v>26670.496137695311</v>
      </c>
      <c r="AY484" s="89">
        <v>29491.358613281289</v>
      </c>
    </row>
    <row r="485" spans="1:51" x14ac:dyDescent="0.25">
      <c r="A485" s="79">
        <v>43759</v>
      </c>
      <c r="B485" s="80">
        <v>4</v>
      </c>
      <c r="C485" s="89">
        <v>21146.618851562482</v>
      </c>
      <c r="D485" s="89">
        <v>18704.419349421871</v>
      </c>
      <c r="E485" s="89">
        <v>11531.701171874998</v>
      </c>
      <c r="F485" s="89">
        <v>34791.633755859395</v>
      </c>
      <c r="G485" s="89">
        <v>18258.10856445313</v>
      </c>
      <c r="H485" s="89">
        <v>2949.2284920390452</v>
      </c>
      <c r="I485" s="89">
        <v>16916.281434570315</v>
      </c>
      <c r="J485" s="89">
        <v>69.127033233642607</v>
      </c>
      <c r="K485" s="89">
        <v>12659.334425218758</v>
      </c>
      <c r="L485" s="89">
        <v>7444.8693958984313</v>
      </c>
      <c r="M485" s="89">
        <v>13630.192013402875</v>
      </c>
      <c r="N485" s="89">
        <v>9050.736373046886</v>
      </c>
      <c r="O485" s="89">
        <v>25735.719101257837</v>
      </c>
      <c r="P485" s="89">
        <v>1372.898207134924</v>
      </c>
      <c r="Q485" s="89">
        <v>29.293897151947018</v>
      </c>
      <c r="R485" s="89">
        <v>3504.9287597656262</v>
      </c>
      <c r="S485" s="89">
        <v>24688.514323242187</v>
      </c>
      <c r="T485" s="89">
        <v>10834.293897460946</v>
      </c>
      <c r="U485" s="89">
        <v>5452.5876089286776</v>
      </c>
      <c r="V485" s="89">
        <v>36100.864279890593</v>
      </c>
      <c r="W485" s="89">
        <v>2346.3936279296881</v>
      </c>
      <c r="X485" s="89">
        <v>11726.88781869223</v>
      </c>
      <c r="Y485" s="89">
        <v>4730.7866914062506</v>
      </c>
      <c r="Z485" s="89">
        <v>319.65876436157242</v>
      </c>
      <c r="AA485" s="89">
        <v>15867.80072558595</v>
      </c>
      <c r="AB485" s="89">
        <v>13196.965098149767</v>
      </c>
      <c r="AC485" s="89">
        <v>17375.020666497778</v>
      </c>
      <c r="AD485" s="89">
        <v>22411.391705078138</v>
      </c>
      <c r="AE485" s="89">
        <v>5433.2380209960984</v>
      </c>
      <c r="AF485" s="89">
        <v>13.431615705131284</v>
      </c>
      <c r="AG485" s="89">
        <v>13841.451068359369</v>
      </c>
      <c r="AH485" s="89">
        <v>25666.993513671903</v>
      </c>
      <c r="AI485" s="89">
        <v>6304.0713134765601</v>
      </c>
      <c r="AJ485" s="89">
        <v>61.123653328125016</v>
      </c>
      <c r="AK485" s="89">
        <v>3270.6845451354993</v>
      </c>
      <c r="AL485" s="89">
        <v>12000.031808593747</v>
      </c>
      <c r="AM485" s="89">
        <v>11988.71326145312</v>
      </c>
      <c r="AN485" s="89">
        <v>2196.7373413085934</v>
      </c>
      <c r="AO485" s="89">
        <v>25320.757482910154</v>
      </c>
      <c r="AP485" s="89">
        <v>380.99192590332109</v>
      </c>
      <c r="AQ485" s="89">
        <v>30806.005890562818</v>
      </c>
      <c r="AR485" s="89">
        <v>26233.000081054692</v>
      </c>
      <c r="AS485" s="89">
        <v>28225.51329589844</v>
      </c>
      <c r="AT485" s="89">
        <v>8451.2943117335963</v>
      </c>
      <c r="AU485" s="89">
        <v>31363.707704112054</v>
      </c>
      <c r="AV485" s="89">
        <v>10512.951766601558</v>
      </c>
      <c r="AW485" s="89">
        <v>-2449.4511983851025</v>
      </c>
      <c r="AX485" s="89">
        <v>24711.917609863282</v>
      </c>
      <c r="AY485" s="89">
        <v>28918.858205078155</v>
      </c>
    </row>
    <row r="486" spans="1:51" x14ac:dyDescent="0.25">
      <c r="A486" s="79">
        <v>43759</v>
      </c>
      <c r="B486" s="80">
        <v>5</v>
      </c>
      <c r="C486" s="89">
        <v>20829.386503906255</v>
      </c>
      <c r="D486" s="89">
        <v>18676.875725453123</v>
      </c>
      <c r="E486" s="89">
        <v>11397.045458984387</v>
      </c>
      <c r="F486" s="89">
        <v>34469.645515625038</v>
      </c>
      <c r="G486" s="89">
        <v>18400.668869140645</v>
      </c>
      <c r="H486" s="89">
        <v>2938.4160621874989</v>
      </c>
      <c r="I486" s="89">
        <v>16725.144169433584</v>
      </c>
      <c r="J486" s="89">
        <v>67.315347671508789</v>
      </c>
      <c r="K486" s="89">
        <v>12323.69375909375</v>
      </c>
      <c r="L486" s="89">
        <v>7284.8766069453222</v>
      </c>
      <c r="M486" s="89">
        <v>13523.014810049781</v>
      </c>
      <c r="N486" s="89">
        <v>9017.9343320312491</v>
      </c>
      <c r="O486" s="89">
        <v>25657.465095144533</v>
      </c>
      <c r="P486" s="89">
        <v>1365.4683061473115</v>
      </c>
      <c r="Q486" s="89">
        <v>29.255473136901859</v>
      </c>
      <c r="R486" s="89">
        <v>3459.5900939941394</v>
      </c>
      <c r="S486" s="89">
        <v>23841.857573242189</v>
      </c>
      <c r="T486" s="89">
        <v>10833.450653320315</v>
      </c>
      <c r="U486" s="89">
        <v>5436.6109869003358</v>
      </c>
      <c r="V486" s="89">
        <v>35268.469491546843</v>
      </c>
      <c r="W486" s="89">
        <v>2367.495776367186</v>
      </c>
      <c r="X486" s="89">
        <v>11660.044764673787</v>
      </c>
      <c r="Y486" s="89">
        <v>4546.4653691406338</v>
      </c>
      <c r="Z486" s="89">
        <v>313.88866149291994</v>
      </c>
      <c r="AA486" s="89">
        <v>15263.941081054707</v>
      </c>
      <c r="AB486" s="89">
        <v>13155.660633306026</v>
      </c>
      <c r="AC486" s="89">
        <v>17267.945588388797</v>
      </c>
      <c r="AD486" s="89">
        <v>21866.044931640627</v>
      </c>
      <c r="AE486" s="89">
        <v>5406.2100034179766</v>
      </c>
      <c r="AF486" s="89">
        <v>13.431615705131284</v>
      </c>
      <c r="AG486" s="89">
        <v>13620.366970703115</v>
      </c>
      <c r="AH486" s="89">
        <v>24630.192273437526</v>
      </c>
      <c r="AI486" s="89">
        <v>6152.6561035156192</v>
      </c>
      <c r="AJ486" s="89">
        <v>55.436395839844351</v>
      </c>
      <c r="AK486" s="89">
        <v>3219.2329620361334</v>
      </c>
      <c r="AL486" s="89">
        <v>11309.048108398429</v>
      </c>
      <c r="AM486" s="89">
        <v>11715.18541648437</v>
      </c>
      <c r="AN486" s="89">
        <v>2094.7252685546878</v>
      </c>
      <c r="AO486" s="89">
        <v>24640.887942871101</v>
      </c>
      <c r="AP486" s="89">
        <v>376.57570263671897</v>
      </c>
      <c r="AQ486" s="89">
        <v>30556.08930273465</v>
      </c>
      <c r="AR486" s="89">
        <v>25672.659786621083</v>
      </c>
      <c r="AS486" s="89">
        <v>27386.445464843731</v>
      </c>
      <c r="AT486" s="89">
        <v>8266.5555067543137</v>
      </c>
      <c r="AU486" s="89">
        <v>31135.992629893324</v>
      </c>
      <c r="AV486" s="89">
        <v>10161.351607421879</v>
      </c>
      <c r="AW486" s="89">
        <v>-3004.3992497776521</v>
      </c>
      <c r="AX486" s="89">
        <v>23579.779759521472</v>
      </c>
      <c r="AY486" s="89">
        <v>29229.475707031277</v>
      </c>
    </row>
    <row r="487" spans="1:51" x14ac:dyDescent="0.25">
      <c r="A487" s="79">
        <v>43759</v>
      </c>
      <c r="B487" s="80">
        <v>6</v>
      </c>
      <c r="C487" s="89">
        <v>21086.95522656251</v>
      </c>
      <c r="D487" s="89">
        <v>19283.25735787502</v>
      </c>
      <c r="E487" s="89">
        <v>11630.468305664061</v>
      </c>
      <c r="F487" s="89">
        <v>34908.91378124999</v>
      </c>
      <c r="G487" s="89">
        <v>18805.970404296895</v>
      </c>
      <c r="H487" s="89">
        <v>2849.8493407734386</v>
      </c>
      <c r="I487" s="89">
        <v>17043.317486328127</v>
      </c>
      <c r="J487" s="89">
        <v>69.067052841186594</v>
      </c>
      <c r="K487" s="89">
        <v>12493.199552890612</v>
      </c>
      <c r="L487" s="89">
        <v>7380.243003273441</v>
      </c>
      <c r="M487" s="89">
        <v>13410.599373395396</v>
      </c>
      <c r="N487" s="89">
        <v>9145.4673945312516</v>
      </c>
      <c r="O487" s="89">
        <v>26281.34996737109</v>
      </c>
      <c r="P487" s="89">
        <v>1203.5505929200806</v>
      </c>
      <c r="Q487" s="89">
        <v>28.915715694427497</v>
      </c>
      <c r="R487" s="89">
        <v>3501.2564453124992</v>
      </c>
      <c r="S487" s="89">
        <v>24151.551002929678</v>
      </c>
      <c r="T487" s="89">
        <v>10900.361260742198</v>
      </c>
      <c r="U487" s="89">
        <v>5522.5719172515792</v>
      </c>
      <c r="V487" s="89">
        <v>36011.695400812525</v>
      </c>
      <c r="W487" s="89">
        <v>2386.616674804688</v>
      </c>
      <c r="X487" s="89">
        <v>12018.36871009587</v>
      </c>
      <c r="Y487" s="89">
        <v>4208.201751953131</v>
      </c>
      <c r="Z487" s="89">
        <v>312.53490759887694</v>
      </c>
      <c r="AA487" s="89">
        <v>15616.877702148458</v>
      </c>
      <c r="AB487" s="89">
        <v>13892.75093604042</v>
      </c>
      <c r="AC487" s="89">
        <v>17459.084636310581</v>
      </c>
      <c r="AD487" s="89">
        <v>22516.263072265636</v>
      </c>
      <c r="AE487" s="89">
        <v>5505.8368754882831</v>
      </c>
      <c r="AF487" s="89">
        <v>13.431615705131284</v>
      </c>
      <c r="AG487" s="89">
        <v>13831.216226562505</v>
      </c>
      <c r="AH487" s="89">
        <v>25065.157753906238</v>
      </c>
      <c r="AI487" s="89">
        <v>6188.0817382812493</v>
      </c>
      <c r="AJ487" s="89">
        <v>53.187979025391172</v>
      </c>
      <c r="AK487" s="89">
        <v>3269.2316688537599</v>
      </c>
      <c r="AL487" s="89">
        <v>11403.741647460938</v>
      </c>
      <c r="AM487" s="89">
        <v>11893.827108460937</v>
      </c>
      <c r="AN487" s="89">
        <v>2129.7821533203128</v>
      </c>
      <c r="AO487" s="89">
        <v>24983.575691894537</v>
      </c>
      <c r="AP487" s="89">
        <v>373.22984777832016</v>
      </c>
      <c r="AQ487" s="89">
        <v>30712.349441937775</v>
      </c>
      <c r="AR487" s="89">
        <v>26126.168960937488</v>
      </c>
      <c r="AS487" s="89">
        <v>28026.976883789062</v>
      </c>
      <c r="AT487" s="89">
        <v>8556.4310802582604</v>
      </c>
      <c r="AU487" s="89">
        <v>31411.668026377691</v>
      </c>
      <c r="AV487" s="89">
        <v>9903.7960615234533</v>
      </c>
      <c r="AW487" s="89">
        <v>-2996.9614404969602</v>
      </c>
      <c r="AX487" s="89">
        <v>23785.741353759771</v>
      </c>
      <c r="AY487" s="89">
        <v>29713.288308593823</v>
      </c>
    </row>
    <row r="488" spans="1:51" x14ac:dyDescent="0.25">
      <c r="A488" s="79">
        <v>43759</v>
      </c>
      <c r="B488" s="80">
        <v>7</v>
      </c>
      <c r="C488" s="89">
        <v>23268.16836328126</v>
      </c>
      <c r="D488" s="89">
        <v>19901.829017453147</v>
      </c>
      <c r="E488" s="89">
        <v>12861.376503906262</v>
      </c>
      <c r="F488" s="89">
        <v>38691.52572656249</v>
      </c>
      <c r="G488" s="89">
        <v>20720.953754882808</v>
      </c>
      <c r="H488" s="89">
        <v>2994.6707457109396</v>
      </c>
      <c r="I488" s="89">
        <v>19140.101632812486</v>
      </c>
      <c r="J488" s="89">
        <v>72.888339996337805</v>
      </c>
      <c r="K488" s="89">
        <v>13784.761812781231</v>
      </c>
      <c r="L488" s="89">
        <v>7891.2632595468704</v>
      </c>
      <c r="M488" s="89">
        <v>14157.431800151633</v>
      </c>
      <c r="N488" s="89">
        <v>9414.2866054687511</v>
      </c>
      <c r="O488" s="89">
        <v>29427.101641703153</v>
      </c>
      <c r="P488" s="89">
        <v>1079.2584540023645</v>
      </c>
      <c r="Q488" s="89">
        <v>29.530442237854</v>
      </c>
      <c r="R488" s="89">
        <v>3738.2536376953144</v>
      </c>
      <c r="S488" s="89">
        <v>26449.117018554683</v>
      </c>
      <c r="T488" s="89">
        <v>11502.62225488281</v>
      </c>
      <c r="U488" s="89">
        <v>5746.7386672973689</v>
      </c>
      <c r="V488" s="89">
        <v>39832.370467999979</v>
      </c>
      <c r="W488" s="89">
        <v>2532.4025146484373</v>
      </c>
      <c r="X488" s="89">
        <v>12658.779858411752</v>
      </c>
      <c r="Y488" s="89">
        <v>4879.89725</v>
      </c>
      <c r="Z488" s="89">
        <v>338.72561397705084</v>
      </c>
      <c r="AA488" s="89">
        <v>16964.053351562492</v>
      </c>
      <c r="AB488" s="89">
        <v>15231.479818852909</v>
      </c>
      <c r="AC488" s="89">
        <v>18711.304423194884</v>
      </c>
      <c r="AD488" s="89">
        <v>24574.962628906243</v>
      </c>
      <c r="AE488" s="89">
        <v>5732.2885244140543</v>
      </c>
      <c r="AF488" s="89">
        <v>13.431615705131284</v>
      </c>
      <c r="AG488" s="89">
        <v>15519.469289062503</v>
      </c>
      <c r="AH488" s="89">
        <v>26783.812335937495</v>
      </c>
      <c r="AI488" s="89">
        <v>6401.7343261718806</v>
      </c>
      <c r="AJ488" s="89">
        <v>62.018241525391176</v>
      </c>
      <c r="AK488" s="89">
        <v>3477.5913894653318</v>
      </c>
      <c r="AL488" s="89">
        <v>12483.285271484361</v>
      </c>
      <c r="AM488" s="89">
        <v>12661.799775195313</v>
      </c>
      <c r="AN488" s="89">
        <v>2425.6685791015698</v>
      </c>
      <c r="AO488" s="89">
        <v>27388.10100830079</v>
      </c>
      <c r="AP488" s="89">
        <v>404.12215258788996</v>
      </c>
      <c r="AQ488" s="89">
        <v>32792.04203268775</v>
      </c>
      <c r="AR488" s="89">
        <v>28739.124467773472</v>
      </c>
      <c r="AS488" s="89">
        <v>31215.346104492164</v>
      </c>
      <c r="AT488" s="89">
        <v>8932.2090291260338</v>
      </c>
      <c r="AU488" s="89">
        <v>34497.054557627693</v>
      </c>
      <c r="AV488" s="89">
        <v>10154.84358984376</v>
      </c>
      <c r="AW488" s="89">
        <v>-3104.9374920854452</v>
      </c>
      <c r="AX488" s="89">
        <v>25702.857640380858</v>
      </c>
      <c r="AY488" s="89">
        <v>32382.753316406317</v>
      </c>
    </row>
    <row r="489" spans="1:51" x14ac:dyDescent="0.25">
      <c r="A489" s="79">
        <v>43759</v>
      </c>
      <c r="B489" s="80">
        <v>8</v>
      </c>
      <c r="C489" s="89">
        <v>26272.572734375011</v>
      </c>
      <c r="D489" s="89">
        <v>21163.495604078111</v>
      </c>
      <c r="E489" s="89">
        <v>13957.262402343755</v>
      </c>
      <c r="F489" s="89">
        <v>45145.217140625013</v>
      </c>
      <c r="G489" s="89">
        <v>22826.181845962612</v>
      </c>
      <c r="H489" s="89">
        <v>3793.9415888984399</v>
      </c>
      <c r="I489" s="89">
        <v>23520.70243945314</v>
      </c>
      <c r="J489" s="89">
        <v>78.269632339477596</v>
      </c>
      <c r="K489" s="89">
        <v>15151.446757320313</v>
      </c>
      <c r="L489" s="89">
        <v>8722.4904857656402</v>
      </c>
      <c r="M489" s="89">
        <v>16165.546004186568</v>
      </c>
      <c r="N489" s="89">
        <v>8975.8858281249959</v>
      </c>
      <c r="O489" s="89">
        <v>34414.718270671867</v>
      </c>
      <c r="P489" s="89">
        <v>1298.8470059132128</v>
      </c>
      <c r="Q489" s="89">
        <v>29.68093299865723</v>
      </c>
      <c r="R489" s="89">
        <v>3495.5736083984357</v>
      </c>
      <c r="S489" s="89">
        <v>28277.467878906253</v>
      </c>
      <c r="T489" s="89">
        <v>11637.092511718756</v>
      </c>
      <c r="U489" s="89">
        <v>5518.5175970039454</v>
      </c>
      <c r="V489" s="89">
        <v>41866.336157890619</v>
      </c>
      <c r="W489" s="89">
        <v>2758.8030517578113</v>
      </c>
      <c r="X489" s="89">
        <v>13555.96231360863</v>
      </c>
      <c r="Y489" s="89">
        <v>7117.7384609375013</v>
      </c>
      <c r="Z489" s="89">
        <v>310.10321876831063</v>
      </c>
      <c r="AA489" s="89">
        <v>18721.080390624997</v>
      </c>
      <c r="AB489" s="89">
        <v>19402.546755376345</v>
      </c>
      <c r="AC489" s="89">
        <v>19917.723906358329</v>
      </c>
      <c r="AD489" s="89">
        <v>24226.15350585938</v>
      </c>
      <c r="AE489" s="89">
        <v>6094.908244140619</v>
      </c>
      <c r="AF489" s="89">
        <v>13.431615705131284</v>
      </c>
      <c r="AG489" s="89">
        <v>16632.923585937497</v>
      </c>
      <c r="AH489" s="89">
        <v>25414.92547460935</v>
      </c>
      <c r="AI489" s="89">
        <v>6495.8275634765805</v>
      </c>
      <c r="AJ489" s="89">
        <v>85.287413304687277</v>
      </c>
      <c r="AK489" s="89">
        <v>2984.2822322483885</v>
      </c>
      <c r="AL489" s="89">
        <v>12486.308055664058</v>
      </c>
      <c r="AM489" s="89">
        <v>12807.915862351572</v>
      </c>
      <c r="AN489" s="89">
        <v>2519.5457519531301</v>
      </c>
      <c r="AO489" s="89">
        <v>30251.504435058614</v>
      </c>
      <c r="AP489" s="89">
        <v>249.86426857367249</v>
      </c>
      <c r="AQ489" s="89">
        <v>39043.178899539293</v>
      </c>
      <c r="AR489" s="89">
        <v>31935.188791015589</v>
      </c>
      <c r="AS489" s="89">
        <v>33316.392126953098</v>
      </c>
      <c r="AT489" s="89">
        <v>9596.5273102234696</v>
      </c>
      <c r="AU489" s="89">
        <v>38318.107901377662</v>
      </c>
      <c r="AV489" s="89">
        <v>9589.7593740234333</v>
      </c>
      <c r="AW489" s="89">
        <v>-3256.4302124234614</v>
      </c>
      <c r="AX489" s="89">
        <v>25229.138745117172</v>
      </c>
      <c r="AY489" s="89">
        <v>38801.44418945317</v>
      </c>
    </row>
    <row r="490" spans="1:51" x14ac:dyDescent="0.25">
      <c r="A490" s="79">
        <v>43759</v>
      </c>
      <c r="B490" s="80">
        <v>9</v>
      </c>
      <c r="C490" s="89">
        <v>30831.343031250013</v>
      </c>
      <c r="D490" s="89">
        <v>25300.719679296893</v>
      </c>
      <c r="E490" s="89">
        <v>15739.84181640626</v>
      </c>
      <c r="F490" s="89">
        <v>51615.39898046873</v>
      </c>
      <c r="G490" s="89">
        <v>29147.380631510314</v>
      </c>
      <c r="H490" s="89">
        <v>4772.3939618124978</v>
      </c>
      <c r="I490" s="89">
        <v>27685.667245117169</v>
      </c>
      <c r="J490" s="89">
        <v>89.864162445068402</v>
      </c>
      <c r="K490" s="89">
        <v>18383.567739875019</v>
      </c>
      <c r="L490" s="89">
        <v>9561.2029855077981</v>
      </c>
      <c r="M490" s="89">
        <v>21425.403714833938</v>
      </c>
      <c r="N490" s="89">
        <v>10220.928578125015</v>
      </c>
      <c r="O490" s="89">
        <v>39576.970130578135</v>
      </c>
      <c r="P490" s="89">
        <v>1332.2400210321664</v>
      </c>
      <c r="Q490" s="89">
        <v>30.559221267700199</v>
      </c>
      <c r="R490" s="89">
        <v>3787.142016601565</v>
      </c>
      <c r="S490" s="89">
        <v>33176.108670898451</v>
      </c>
      <c r="T490" s="89">
        <v>12828.349453125003</v>
      </c>
      <c r="U490" s="89">
        <v>5961.2796115207575</v>
      </c>
      <c r="V490" s="89">
        <v>45920.784563843736</v>
      </c>
      <c r="W490" s="89">
        <v>3388.9223144531202</v>
      </c>
      <c r="X490" s="89">
        <v>16714.841730653272</v>
      </c>
      <c r="Y490" s="89">
        <v>8572.1883085937607</v>
      </c>
      <c r="Z490" s="89">
        <v>366.50957122192369</v>
      </c>
      <c r="AA490" s="89">
        <v>21865.794610351575</v>
      </c>
      <c r="AB490" s="89">
        <v>24000.498214360719</v>
      </c>
      <c r="AC490" s="89">
        <v>22294.077510228763</v>
      </c>
      <c r="AD490" s="89">
        <v>26525.075761718752</v>
      </c>
      <c r="AE490" s="89">
        <v>8122.3259604491977</v>
      </c>
      <c r="AF490" s="89">
        <v>13.431615705131284</v>
      </c>
      <c r="AG490" s="89">
        <v>19135.544246093745</v>
      </c>
      <c r="AH490" s="89">
        <v>28143.557265625004</v>
      </c>
      <c r="AI490" s="89">
        <v>8029.2174804687393</v>
      </c>
      <c r="AJ490" s="89">
        <v>124.67281748046923</v>
      </c>
      <c r="AK490" s="89">
        <v>4240.2385599575628</v>
      </c>
      <c r="AL490" s="89">
        <v>13696.848108398452</v>
      </c>
      <c r="AM490" s="89">
        <v>14859.963789976586</v>
      </c>
      <c r="AN490" s="89">
        <v>2745.8786621093791</v>
      </c>
      <c r="AO490" s="89">
        <v>35132.9990234375</v>
      </c>
      <c r="AP490" s="89">
        <v>170.45141692942227</v>
      </c>
      <c r="AQ490" s="89">
        <v>46131.384800375214</v>
      </c>
      <c r="AR490" s="89">
        <v>40135.082710937517</v>
      </c>
      <c r="AS490" s="89">
        <v>37975.56929296875</v>
      </c>
      <c r="AT490" s="89">
        <v>10989.834343268616</v>
      </c>
      <c r="AU490" s="89">
        <v>43493.469735362043</v>
      </c>
      <c r="AV490" s="89">
        <v>11135.452787109369</v>
      </c>
      <c r="AW490" s="89">
        <v>-3027.9887050916759</v>
      </c>
      <c r="AX490" s="89">
        <v>28346.126368408222</v>
      </c>
      <c r="AY490" s="89">
        <v>48124.59391406236</v>
      </c>
    </row>
    <row r="491" spans="1:51" x14ac:dyDescent="0.25">
      <c r="A491" s="79">
        <v>43759</v>
      </c>
      <c r="B491" s="80">
        <v>10</v>
      </c>
      <c r="C491" s="89">
        <v>33877.91304687503</v>
      </c>
      <c r="D491" s="89">
        <v>30667.699270406236</v>
      </c>
      <c r="E491" s="89">
        <v>17207.364892578124</v>
      </c>
      <c r="F491" s="89">
        <v>55685.580210937507</v>
      </c>
      <c r="G491" s="89">
        <v>34564.291835799602</v>
      </c>
      <c r="H491" s="89">
        <v>5697.922512015617</v>
      </c>
      <c r="I491" s="89">
        <v>31157.832689453153</v>
      </c>
      <c r="J491" s="89">
        <v>97.101366043090906</v>
      </c>
      <c r="K491" s="89">
        <v>21557.916484234393</v>
      </c>
      <c r="L491" s="89">
        <v>10971.89026625</v>
      </c>
      <c r="M491" s="89">
        <v>26195.590587267918</v>
      </c>
      <c r="N491" s="89">
        <v>11591.294505859383</v>
      </c>
      <c r="O491" s="89">
        <v>44832.126496945311</v>
      </c>
      <c r="P491" s="89">
        <v>2608.7136360120885</v>
      </c>
      <c r="Q491" s="89">
        <v>30.798361778259284</v>
      </c>
      <c r="R491" s="89">
        <v>4376.3999145507823</v>
      </c>
      <c r="S491" s="89">
        <v>38298.229744140619</v>
      </c>
      <c r="T491" s="89">
        <v>13899.196212890625</v>
      </c>
      <c r="U491" s="89">
        <v>6407.4339431228509</v>
      </c>
      <c r="V491" s="89">
        <v>50656.749407187483</v>
      </c>
      <c r="W491" s="89">
        <v>4866.9842773437495</v>
      </c>
      <c r="X491" s="89">
        <v>19696.250071270526</v>
      </c>
      <c r="Y491" s="89">
        <v>10433.441550781256</v>
      </c>
      <c r="Z491" s="89">
        <v>364.82166419677748</v>
      </c>
      <c r="AA491" s="89">
        <v>25360.804027343718</v>
      </c>
      <c r="AB491" s="89">
        <v>26758.71155811071</v>
      </c>
      <c r="AC491" s="89">
        <v>24207.66269233244</v>
      </c>
      <c r="AD491" s="89">
        <v>30169.838695312501</v>
      </c>
      <c r="AE491" s="89">
        <v>10001.420708984391</v>
      </c>
      <c r="AF491" s="89">
        <v>13.431615705131284</v>
      </c>
      <c r="AG491" s="89">
        <v>21773.333855468754</v>
      </c>
      <c r="AH491" s="89">
        <v>32775.777703125037</v>
      </c>
      <c r="AI491" s="89">
        <v>9312.9499511718805</v>
      </c>
      <c r="AJ491" s="89">
        <v>145.98676234179663</v>
      </c>
      <c r="AK491" s="89">
        <v>5113.2341672070306</v>
      </c>
      <c r="AL491" s="89">
        <v>15671.170470703115</v>
      </c>
      <c r="AM491" s="89">
        <v>16815.734715921866</v>
      </c>
      <c r="AN491" s="89">
        <v>3139.9283935546891</v>
      </c>
      <c r="AO491" s="89">
        <v>40276.814591796865</v>
      </c>
      <c r="AP491" s="89">
        <v>601.62466415884205</v>
      </c>
      <c r="AQ491" s="89">
        <v>51435.091866726805</v>
      </c>
      <c r="AR491" s="89">
        <v>47087.257224609362</v>
      </c>
      <c r="AS491" s="89">
        <v>43972.257541015613</v>
      </c>
      <c r="AT491" s="89">
        <v>12712.148314300184</v>
      </c>
      <c r="AU491" s="89">
        <v>48405.399018565142</v>
      </c>
      <c r="AV491" s="89">
        <v>13351.731291015607</v>
      </c>
      <c r="AW491" s="89">
        <v>-2205.9969535646223</v>
      </c>
      <c r="AX491" s="89">
        <v>32869.557789306644</v>
      </c>
      <c r="AY491" s="89">
        <v>53600.002253906219</v>
      </c>
    </row>
    <row r="492" spans="1:51" x14ac:dyDescent="0.25">
      <c r="A492" s="79">
        <v>43759</v>
      </c>
      <c r="B492" s="80">
        <v>11</v>
      </c>
      <c r="C492" s="89">
        <v>35861.34338671877</v>
      </c>
      <c r="D492" s="89">
        <v>33218.73292506249</v>
      </c>
      <c r="E492" s="89">
        <v>18250.450966796856</v>
      </c>
      <c r="F492" s="89">
        <v>57841.810945312463</v>
      </c>
      <c r="G492" s="89">
        <v>37898.507711903709</v>
      </c>
      <c r="H492" s="89">
        <v>5956.6225322656319</v>
      </c>
      <c r="I492" s="89">
        <v>33257.567344726507</v>
      </c>
      <c r="J492" s="89">
        <v>104.6762828826905</v>
      </c>
      <c r="K492" s="89">
        <v>23755.550453609379</v>
      </c>
      <c r="L492" s="89">
        <v>11521.070116453144</v>
      </c>
      <c r="M492" s="89">
        <v>28819.778362698704</v>
      </c>
      <c r="N492" s="89">
        <v>13008.632013671882</v>
      </c>
      <c r="O492" s="89">
        <v>48266.361926093799</v>
      </c>
      <c r="P492" s="89">
        <v>3143.6490150554282</v>
      </c>
      <c r="Q492" s="89">
        <v>31.119544029235836</v>
      </c>
      <c r="R492" s="89">
        <v>4736.8720520019533</v>
      </c>
      <c r="S492" s="89">
        <v>42468.284492187486</v>
      </c>
      <c r="T492" s="89">
        <v>15181.299861328122</v>
      </c>
      <c r="U492" s="89">
        <v>7209.9446995706621</v>
      </c>
      <c r="V492" s="89">
        <v>54612.459202781247</v>
      </c>
      <c r="W492" s="89">
        <v>5053.1446289062496</v>
      </c>
      <c r="X492" s="89">
        <v>20770.980248764321</v>
      </c>
      <c r="Y492" s="89">
        <v>11257.032765625001</v>
      </c>
      <c r="Z492" s="89">
        <v>372.97606026611322</v>
      </c>
      <c r="AA492" s="89">
        <v>26963.082419921928</v>
      </c>
      <c r="AB492" s="89">
        <v>28012.498544438851</v>
      </c>
      <c r="AC492" s="89">
        <v>25399.38315870551</v>
      </c>
      <c r="AD492" s="89">
        <v>33020.531812500027</v>
      </c>
      <c r="AE492" s="89">
        <v>11162.410278479423</v>
      </c>
      <c r="AF492" s="89">
        <v>13.431615705131284</v>
      </c>
      <c r="AG492" s="89">
        <v>23220.037929687493</v>
      </c>
      <c r="AH492" s="89">
        <v>36217.600031250025</v>
      </c>
      <c r="AI492" s="89">
        <v>10071.049560546879</v>
      </c>
      <c r="AJ492" s="89">
        <v>162.42954910742188</v>
      </c>
      <c r="AK492" s="89">
        <v>5347.4451943139647</v>
      </c>
      <c r="AL492" s="89">
        <v>17594.745480468744</v>
      </c>
      <c r="AM492" s="89">
        <v>18358.248095476545</v>
      </c>
      <c r="AN492" s="89">
        <v>3572.0691162109388</v>
      </c>
      <c r="AO492" s="89">
        <v>43851.355784179636</v>
      </c>
      <c r="AP492" s="89">
        <v>541.72355296224384</v>
      </c>
      <c r="AQ492" s="89">
        <v>55022.700145711213</v>
      </c>
      <c r="AR492" s="89">
        <v>51293.508849609367</v>
      </c>
      <c r="AS492" s="89">
        <v>48421.193361328136</v>
      </c>
      <c r="AT492" s="89">
        <v>14367.458927105166</v>
      </c>
      <c r="AU492" s="89">
        <v>51225.873165049539</v>
      </c>
      <c r="AV492" s="89">
        <v>15626.253738281239</v>
      </c>
      <c r="AW492" s="89">
        <v>-189.12314844985119</v>
      </c>
      <c r="AX492" s="89">
        <v>36285.515645751962</v>
      </c>
      <c r="AY492" s="89">
        <v>56110.881449218818</v>
      </c>
    </row>
    <row r="493" spans="1:51" x14ac:dyDescent="0.25">
      <c r="A493" s="79">
        <v>43759</v>
      </c>
      <c r="B493" s="80">
        <v>12</v>
      </c>
      <c r="C493" s="89">
        <v>36794.84316406244</v>
      </c>
      <c r="D493" s="89">
        <v>38119.304804093743</v>
      </c>
      <c r="E493" s="89">
        <v>18922.33831054686</v>
      </c>
      <c r="F493" s="89">
        <v>58871.170996093708</v>
      </c>
      <c r="G493" s="89">
        <v>39572.714491716826</v>
      </c>
      <c r="H493" s="89">
        <v>6014.733683640633</v>
      </c>
      <c r="I493" s="89">
        <v>33720.983850585922</v>
      </c>
      <c r="J493" s="89">
        <v>104.13607978820811</v>
      </c>
      <c r="K493" s="89">
        <v>22265.65010973439</v>
      </c>
      <c r="L493" s="89">
        <v>11935.345902742167</v>
      </c>
      <c r="M493" s="89">
        <v>29768.641140393385</v>
      </c>
      <c r="N493" s="89">
        <v>13939.825703125005</v>
      </c>
      <c r="O493" s="89">
        <v>49138.868352703124</v>
      </c>
      <c r="P493" s="89">
        <v>3355.701861500977</v>
      </c>
      <c r="Q493" s="89">
        <v>32.176795482635498</v>
      </c>
      <c r="R493" s="89">
        <v>4984.8490722656252</v>
      </c>
      <c r="S493" s="89">
        <v>44445.731833984362</v>
      </c>
      <c r="T493" s="89">
        <v>15965.608507812503</v>
      </c>
      <c r="U493" s="89">
        <v>8053.9882798366498</v>
      </c>
      <c r="V493" s="89">
        <v>57149.619309999965</v>
      </c>
      <c r="W493" s="89">
        <v>5319.86572265625</v>
      </c>
      <c r="X493" s="89">
        <v>21229.057367210939</v>
      </c>
      <c r="Y493" s="89">
        <v>11475.472492187499</v>
      </c>
      <c r="Z493" s="89">
        <v>368.95058717651364</v>
      </c>
      <c r="AA493" s="89">
        <v>27553.150923828147</v>
      </c>
      <c r="AB493" s="89">
        <v>28288.168321782574</v>
      </c>
      <c r="AC493" s="89">
        <v>26464.234894824589</v>
      </c>
      <c r="AD493" s="89">
        <v>34219.172410156236</v>
      </c>
      <c r="AE493" s="89">
        <v>11684.47807422444</v>
      </c>
      <c r="AF493" s="89">
        <v>13.431615705131284</v>
      </c>
      <c r="AG493" s="89">
        <v>24456.121503906252</v>
      </c>
      <c r="AH493" s="89">
        <v>37898.646144531282</v>
      </c>
      <c r="AI493" s="89">
        <v>10107.748828125001</v>
      </c>
      <c r="AJ493" s="89">
        <v>152.62017535742206</v>
      </c>
      <c r="AK493" s="89">
        <v>5504.0011645117193</v>
      </c>
      <c r="AL493" s="89">
        <v>18741.424054687519</v>
      </c>
      <c r="AM493" s="89">
        <v>19144.897637984381</v>
      </c>
      <c r="AN493" s="89">
        <v>3805.6569824218714</v>
      </c>
      <c r="AO493" s="89">
        <v>45723.484360351562</v>
      </c>
      <c r="AP493" s="89">
        <v>776.50396057275816</v>
      </c>
      <c r="AQ493" s="89">
        <v>56214.417825570607</v>
      </c>
      <c r="AR493" s="89">
        <v>52819.162604492216</v>
      </c>
      <c r="AS493" s="89">
        <v>50552.487441406258</v>
      </c>
      <c r="AT493" s="89">
        <v>15326.868310046806</v>
      </c>
      <c r="AU493" s="89">
        <v>52180.516258799573</v>
      </c>
      <c r="AV493" s="89">
        <v>16681.473287109362</v>
      </c>
      <c r="AW493" s="89">
        <v>3484.5344483245085</v>
      </c>
      <c r="AX493" s="89">
        <v>38088.180354003882</v>
      </c>
      <c r="AY493" s="89">
        <v>56726.152656250124</v>
      </c>
    </row>
    <row r="494" spans="1:51" x14ac:dyDescent="0.25">
      <c r="A494" s="79">
        <v>43759</v>
      </c>
      <c r="B494" s="80">
        <v>13</v>
      </c>
      <c r="C494" s="89">
        <v>37975.612222656229</v>
      </c>
      <c r="D494" s="89">
        <v>40586.964434031259</v>
      </c>
      <c r="E494" s="89">
        <v>20021.386523437501</v>
      </c>
      <c r="F494" s="89">
        <v>61115.969847656175</v>
      </c>
      <c r="G494" s="89">
        <v>39512.515482042858</v>
      </c>
      <c r="H494" s="89">
        <v>5746.4826255156386</v>
      </c>
      <c r="I494" s="89">
        <v>33715.49406640626</v>
      </c>
      <c r="J494" s="89">
        <v>101.0987930297851</v>
      </c>
      <c r="K494" s="89">
        <v>21905.596994078118</v>
      </c>
      <c r="L494" s="89">
        <v>12027.298160039074</v>
      </c>
      <c r="M494" s="89">
        <v>29617.016532496316</v>
      </c>
      <c r="N494" s="89">
        <v>15217.133738281253</v>
      </c>
      <c r="O494" s="89">
        <v>49787.791972890613</v>
      </c>
      <c r="P494" s="89">
        <v>3390.8963038454535</v>
      </c>
      <c r="Q494" s="89">
        <v>32.536288261413581</v>
      </c>
      <c r="R494" s="89">
        <v>5349.150366210938</v>
      </c>
      <c r="S494" s="89">
        <v>45786.482962890623</v>
      </c>
      <c r="T494" s="89">
        <v>17167.717037109393</v>
      </c>
      <c r="U494" s="89">
        <v>8989.6866505699163</v>
      </c>
      <c r="V494" s="89">
        <v>60073.756742593752</v>
      </c>
      <c r="W494" s="89">
        <v>5078.7886474609313</v>
      </c>
      <c r="X494" s="89">
        <v>21827.514024787546</v>
      </c>
      <c r="Y494" s="89">
        <v>10949.912851562498</v>
      </c>
      <c r="Z494" s="89">
        <v>372.61099401245121</v>
      </c>
      <c r="AA494" s="89">
        <v>28429.521535156258</v>
      </c>
      <c r="AB494" s="89">
        <v>27599.303556157593</v>
      </c>
      <c r="AC494" s="89">
        <v>27594.212042821138</v>
      </c>
      <c r="AD494" s="89">
        <v>36267.770851562469</v>
      </c>
      <c r="AE494" s="89">
        <v>11496.247364858396</v>
      </c>
      <c r="AF494" s="89">
        <v>13.431615705131284</v>
      </c>
      <c r="AG494" s="89">
        <v>25205.108820312511</v>
      </c>
      <c r="AH494" s="89">
        <v>40102.72024609377</v>
      </c>
      <c r="AI494" s="89">
        <v>10502.777783203132</v>
      </c>
      <c r="AJ494" s="89">
        <v>157.23412379687386</v>
      </c>
      <c r="AK494" s="89">
        <v>5350.6090310205072</v>
      </c>
      <c r="AL494" s="89">
        <v>19612.196005859369</v>
      </c>
      <c r="AM494" s="89">
        <v>18713.886175898413</v>
      </c>
      <c r="AN494" s="89">
        <v>4091.4600585937496</v>
      </c>
      <c r="AO494" s="89">
        <v>47325.573770507835</v>
      </c>
      <c r="AP494" s="89">
        <v>760.90279896384595</v>
      </c>
      <c r="AQ494" s="89">
        <v>55050.260128273614</v>
      </c>
      <c r="AR494" s="89">
        <v>53941.101208984386</v>
      </c>
      <c r="AS494" s="89">
        <v>52325.271980468737</v>
      </c>
      <c r="AT494" s="89">
        <v>15243.693394724907</v>
      </c>
      <c r="AU494" s="89">
        <v>53404.15504590897</v>
      </c>
      <c r="AV494" s="89">
        <v>17520.03584179686</v>
      </c>
      <c r="AW494" s="89">
        <v>4443.1086462899038</v>
      </c>
      <c r="AX494" s="89">
        <v>39656.485971679678</v>
      </c>
      <c r="AY494" s="89">
        <v>56749.111460937645</v>
      </c>
    </row>
    <row r="495" spans="1:51" x14ac:dyDescent="0.25">
      <c r="A495" s="79">
        <v>43759</v>
      </c>
      <c r="B495" s="80">
        <v>14</v>
      </c>
      <c r="C495" s="89">
        <v>38179.568636718679</v>
      </c>
      <c r="D495" s="89">
        <v>39799.192301812509</v>
      </c>
      <c r="E495" s="89">
        <v>20742.396064453118</v>
      </c>
      <c r="F495" s="89">
        <v>62901.345570312507</v>
      </c>
      <c r="G495" s="89">
        <v>38957.751384162017</v>
      </c>
      <c r="H495" s="89">
        <v>5148.4823824218829</v>
      </c>
      <c r="I495" s="89">
        <v>32400.301347656266</v>
      </c>
      <c r="J495" s="89">
        <v>105.6917915344238</v>
      </c>
      <c r="K495" s="89">
        <v>21723.990970515628</v>
      </c>
      <c r="L495" s="89">
        <v>11486.178728437517</v>
      </c>
      <c r="M495" s="89">
        <v>28405.83547474927</v>
      </c>
      <c r="N495" s="89">
        <v>15662.473671875003</v>
      </c>
      <c r="O495" s="89">
        <v>49473.017250296849</v>
      </c>
      <c r="P495" s="89">
        <v>3449.4805211207195</v>
      </c>
      <c r="Q495" s="89">
        <v>32.012701511383057</v>
      </c>
      <c r="R495" s="89">
        <v>5654.1029541015678</v>
      </c>
      <c r="S495" s="89">
        <v>46737.953732421891</v>
      </c>
      <c r="T495" s="89">
        <v>18183.286997070321</v>
      </c>
      <c r="U495" s="89">
        <v>9307.5186967735244</v>
      </c>
      <c r="V495" s="89">
        <v>61993.855979781321</v>
      </c>
      <c r="W495" s="89">
        <v>4718.2535888671891</v>
      </c>
      <c r="X495" s="89">
        <v>22059.422220331526</v>
      </c>
      <c r="Y495" s="89">
        <v>9560.4897851562455</v>
      </c>
      <c r="Z495" s="89">
        <v>351.71908638916022</v>
      </c>
      <c r="AA495" s="89">
        <v>28208.113742187528</v>
      </c>
      <c r="AB495" s="89">
        <v>25774.174116704467</v>
      </c>
      <c r="AC495" s="89">
        <v>28440.987906937025</v>
      </c>
      <c r="AD495" s="89">
        <v>38219.242175781248</v>
      </c>
      <c r="AE495" s="89">
        <v>11776.964789215595</v>
      </c>
      <c r="AF495" s="89">
        <v>13.431615705131284</v>
      </c>
      <c r="AG495" s="89">
        <v>25892.082148437501</v>
      </c>
      <c r="AH495" s="89">
        <v>43166.88671093747</v>
      </c>
      <c r="AI495" s="89">
        <v>11525.158935546893</v>
      </c>
      <c r="AJ495" s="89">
        <v>135.38719735937502</v>
      </c>
      <c r="AK495" s="89">
        <v>5451.6175538647458</v>
      </c>
      <c r="AL495" s="89">
        <v>20628.932746093735</v>
      </c>
      <c r="AM495" s="89">
        <v>20054.792559546877</v>
      </c>
      <c r="AN495" s="89">
        <v>4441.8352783203109</v>
      </c>
      <c r="AO495" s="89">
        <v>48031.445960937548</v>
      </c>
      <c r="AP495" s="89">
        <v>757.98707544218132</v>
      </c>
      <c r="AQ495" s="89">
        <v>51751.544117101817</v>
      </c>
      <c r="AR495" s="89">
        <v>53474.671413085991</v>
      </c>
      <c r="AS495" s="89">
        <v>53660.155384765632</v>
      </c>
      <c r="AT495" s="89">
        <v>14999.490772959874</v>
      </c>
      <c r="AU495" s="89">
        <v>54728.916475596459</v>
      </c>
      <c r="AV495" s="89">
        <v>18444.901285156277</v>
      </c>
      <c r="AW495" s="89">
        <v>4335.5891851379938</v>
      </c>
      <c r="AX495" s="89">
        <v>41914.948247070315</v>
      </c>
      <c r="AY495" s="89">
        <v>54493.462457031223</v>
      </c>
    </row>
    <row r="496" spans="1:51" x14ac:dyDescent="0.25">
      <c r="A496" s="79">
        <v>43759</v>
      </c>
      <c r="B496" s="80">
        <v>15</v>
      </c>
      <c r="C496" s="89">
        <v>35931.538328124967</v>
      </c>
      <c r="D496" s="89">
        <v>39135.176347531247</v>
      </c>
      <c r="E496" s="89">
        <v>20246.575986328138</v>
      </c>
      <c r="F496" s="89">
        <v>60096.915597656211</v>
      </c>
      <c r="G496" s="89">
        <v>39563.892006351933</v>
      </c>
      <c r="H496" s="89">
        <v>4658.1100447968838</v>
      </c>
      <c r="I496" s="89">
        <v>30440.484865234419</v>
      </c>
      <c r="J496" s="89">
        <v>110.36845588684079</v>
      </c>
      <c r="K496" s="89">
        <v>21146.881201390632</v>
      </c>
      <c r="L496" s="89">
        <v>10842.138506773446</v>
      </c>
      <c r="M496" s="89">
        <v>26211.135526929906</v>
      </c>
      <c r="N496" s="89">
        <v>15185.649695312492</v>
      </c>
      <c r="O496" s="89">
        <v>47634.251494773416</v>
      </c>
      <c r="P496" s="89">
        <v>3782.3653671295097</v>
      </c>
      <c r="Q496" s="89">
        <v>33.204188346862786</v>
      </c>
      <c r="R496" s="89">
        <v>5715.4314819335932</v>
      </c>
      <c r="S496" s="89">
        <v>46898.775173828144</v>
      </c>
      <c r="T496" s="89">
        <v>17506.185758789081</v>
      </c>
      <c r="U496" s="89">
        <v>9273.5898892288169</v>
      </c>
      <c r="V496" s="89">
        <v>61322.043045249971</v>
      </c>
      <c r="W496" s="89">
        <v>4373.8571777343795</v>
      </c>
      <c r="X496" s="89">
        <v>20638.110450211443</v>
      </c>
      <c r="Y496" s="89">
        <v>9301.5399687499976</v>
      </c>
      <c r="Z496" s="89">
        <v>370.13204498291014</v>
      </c>
      <c r="AA496" s="89">
        <v>27708.73197070316</v>
      </c>
      <c r="AB496" s="89">
        <v>23628.003116704487</v>
      </c>
      <c r="AC496" s="89">
        <v>27570.815075841896</v>
      </c>
      <c r="AD496" s="89">
        <v>38232.036136718751</v>
      </c>
      <c r="AE496" s="89">
        <v>11356.79227607483</v>
      </c>
      <c r="AF496" s="89">
        <v>13.431615705131284</v>
      </c>
      <c r="AG496" s="89">
        <v>25447.114050781249</v>
      </c>
      <c r="AH496" s="89">
        <v>43216.986539062542</v>
      </c>
      <c r="AI496" s="89">
        <v>10791.37006835938</v>
      </c>
      <c r="AJ496" s="89">
        <v>144.59673642968792</v>
      </c>
      <c r="AK496" s="89">
        <v>5616.0794398999024</v>
      </c>
      <c r="AL496" s="89">
        <v>21102.78748046876</v>
      </c>
      <c r="AM496" s="89">
        <v>19937.64946092189</v>
      </c>
      <c r="AN496" s="89">
        <v>4545.8243652343708</v>
      </c>
      <c r="AO496" s="89">
        <v>46868.052187500005</v>
      </c>
      <c r="AP496" s="89">
        <v>684.51217196466791</v>
      </c>
      <c r="AQ496" s="89">
        <v>47670.032909867514</v>
      </c>
      <c r="AR496" s="89">
        <v>51626.004412109389</v>
      </c>
      <c r="AS496" s="89">
        <v>53756.468234375025</v>
      </c>
      <c r="AT496" s="89">
        <v>13663.842598756857</v>
      </c>
      <c r="AU496" s="89">
        <v>53220.670401377683</v>
      </c>
      <c r="AV496" s="89">
        <v>18629.141445312503</v>
      </c>
      <c r="AW496" s="89">
        <v>4847.499582585986</v>
      </c>
      <c r="AX496" s="89">
        <v>41998.561333007798</v>
      </c>
      <c r="AY496" s="89">
        <v>49589.680273437472</v>
      </c>
    </row>
    <row r="497" spans="1:51" x14ac:dyDescent="0.25">
      <c r="A497" s="79">
        <v>43759</v>
      </c>
      <c r="B497" s="80">
        <v>16</v>
      </c>
      <c r="C497" s="89">
        <v>33236.15595312501</v>
      </c>
      <c r="D497" s="89">
        <v>36747.826335718746</v>
      </c>
      <c r="E497" s="89">
        <v>19003.045087890616</v>
      </c>
      <c r="F497" s="89">
        <v>55821.100867187532</v>
      </c>
      <c r="G497" s="89">
        <v>35754.683086953737</v>
      </c>
      <c r="H497" s="89">
        <v>3508.2178310156323</v>
      </c>
      <c r="I497" s="89">
        <v>26659.468129882829</v>
      </c>
      <c r="J497" s="89">
        <v>112.61746025085439</v>
      </c>
      <c r="K497" s="89">
        <v>19499.455893234372</v>
      </c>
      <c r="L497" s="89">
        <v>9229.6796036171891</v>
      </c>
      <c r="M497" s="89">
        <v>22547.846321556106</v>
      </c>
      <c r="N497" s="89">
        <v>14419.241417968742</v>
      </c>
      <c r="O497" s="89">
        <v>43914.555262398426</v>
      </c>
      <c r="P497" s="89">
        <v>3620.4454080643241</v>
      </c>
      <c r="Q497" s="89">
        <v>32.877965927124031</v>
      </c>
      <c r="R497" s="89">
        <v>5501.5679565429691</v>
      </c>
      <c r="S497" s="89">
        <v>44937.015607421883</v>
      </c>
      <c r="T497" s="89">
        <v>16671.252777343754</v>
      </c>
      <c r="U497" s="89">
        <v>8931.7389126434337</v>
      </c>
      <c r="V497" s="89">
        <v>58398.570257781204</v>
      </c>
      <c r="W497" s="89">
        <v>3785.2631103515691</v>
      </c>
      <c r="X497" s="89">
        <v>18656.569004732937</v>
      </c>
      <c r="Y497" s="89">
        <v>8558.7221093749977</v>
      </c>
      <c r="Z497" s="89">
        <v>340.5963490905761</v>
      </c>
      <c r="AA497" s="89">
        <v>26092.095458007818</v>
      </c>
      <c r="AB497" s="89">
        <v>21241.135671391992</v>
      </c>
      <c r="AC497" s="89">
        <v>26284.819233753184</v>
      </c>
      <c r="AD497" s="89">
        <v>36802.140406250015</v>
      </c>
      <c r="AE497" s="89">
        <v>10740.16179243039</v>
      </c>
      <c r="AF497" s="89">
        <v>13.431615705131284</v>
      </c>
      <c r="AG497" s="89">
        <v>24184.246152343741</v>
      </c>
      <c r="AH497" s="89">
        <v>42033.657679687502</v>
      </c>
      <c r="AI497" s="89">
        <v>9911.9978515624898</v>
      </c>
      <c r="AJ497" s="89">
        <v>88.359870173828284</v>
      </c>
      <c r="AK497" s="89">
        <v>5677.6886924951177</v>
      </c>
      <c r="AL497" s="89">
        <v>20836.743216796851</v>
      </c>
      <c r="AM497" s="89">
        <v>18711.529406234367</v>
      </c>
      <c r="AN497" s="89">
        <v>4445.7391113281301</v>
      </c>
      <c r="AO497" s="89">
        <v>44435.053203125019</v>
      </c>
      <c r="AP497" s="89">
        <v>550.26074898481716</v>
      </c>
      <c r="AQ497" s="89">
        <v>44132.805890234595</v>
      </c>
      <c r="AR497" s="89">
        <v>47573.719253906267</v>
      </c>
      <c r="AS497" s="89">
        <v>51593.482830078159</v>
      </c>
      <c r="AT497" s="89">
        <v>12967.802548570855</v>
      </c>
      <c r="AU497" s="89">
        <v>48912.291403330812</v>
      </c>
      <c r="AV497" s="89">
        <v>18508.460937499978</v>
      </c>
      <c r="AW497" s="89">
        <v>5597.0320706747589</v>
      </c>
      <c r="AX497" s="89">
        <v>39923.971882324229</v>
      </c>
      <c r="AY497" s="89">
        <v>45434.260210937478</v>
      </c>
    </row>
    <row r="498" spans="1:51" x14ac:dyDescent="0.25">
      <c r="A498" s="79">
        <v>43759</v>
      </c>
      <c r="B498" s="80">
        <v>17</v>
      </c>
      <c r="C498" s="89">
        <v>31099.071630859373</v>
      </c>
      <c r="D498" s="89">
        <v>32713.144057187488</v>
      </c>
      <c r="E498" s="89">
        <v>18091.692646484375</v>
      </c>
      <c r="F498" s="89">
        <v>52509.34825000001</v>
      </c>
      <c r="G498" s="89">
        <v>32861.095437261996</v>
      </c>
      <c r="H498" s="89">
        <v>3187.5263236796859</v>
      </c>
      <c r="I498" s="89">
        <v>22801.561325195336</v>
      </c>
      <c r="J498" s="89">
        <v>116.76348304748541</v>
      </c>
      <c r="K498" s="89">
        <v>18270.300190906244</v>
      </c>
      <c r="L498" s="89">
        <v>9204.4647697031342</v>
      </c>
      <c r="M498" s="89">
        <v>18960.785672427508</v>
      </c>
      <c r="N498" s="89">
        <v>13877.516882812502</v>
      </c>
      <c r="O498" s="89">
        <v>41383.048681437482</v>
      </c>
      <c r="P498" s="89">
        <v>3372.2511638277583</v>
      </c>
      <c r="Q498" s="89">
        <v>30.999835968017578</v>
      </c>
      <c r="R498" s="89">
        <v>5269.7453247070307</v>
      </c>
      <c r="S498" s="89">
        <v>42725.226066406241</v>
      </c>
      <c r="T498" s="89">
        <v>15683.515418945304</v>
      </c>
      <c r="U498" s="89">
        <v>8612.9227159042475</v>
      </c>
      <c r="V498" s="89">
        <v>55615.267490312501</v>
      </c>
      <c r="W498" s="89">
        <v>3149.8205810546883</v>
      </c>
      <c r="X498" s="89">
        <v>17099.218923816476</v>
      </c>
      <c r="Y498" s="89">
        <v>6908.4115117187412</v>
      </c>
      <c r="Z498" s="89">
        <v>337.67534765624998</v>
      </c>
      <c r="AA498" s="89">
        <v>24123.798098632833</v>
      </c>
      <c r="AB498" s="89">
        <v>19846.071892095089</v>
      </c>
      <c r="AC498" s="89">
        <v>25117.345047270581</v>
      </c>
      <c r="AD498" s="89">
        <v>35083.169472656264</v>
      </c>
      <c r="AE498" s="89">
        <v>10059.693333406984</v>
      </c>
      <c r="AF498" s="89">
        <v>13.431615705131284</v>
      </c>
      <c r="AG498" s="89">
        <v>22284.931984375002</v>
      </c>
      <c r="AH498" s="89">
        <v>40560.050105468777</v>
      </c>
      <c r="AI498" s="89">
        <v>9286.3014648437602</v>
      </c>
      <c r="AJ498" s="89">
        <v>61.964803669920656</v>
      </c>
      <c r="AK498" s="89">
        <v>5247.2440054150402</v>
      </c>
      <c r="AL498" s="89">
        <v>20223.066488281242</v>
      </c>
      <c r="AM498" s="89">
        <v>17899.833876953111</v>
      </c>
      <c r="AN498" s="89">
        <v>4331.252099609379</v>
      </c>
      <c r="AO498" s="89">
        <v>42281.684559570305</v>
      </c>
      <c r="AP498" s="89">
        <v>515.98296439543128</v>
      </c>
      <c r="AQ498" s="89">
        <v>43202.725486336218</v>
      </c>
      <c r="AR498" s="89">
        <v>43785.623704101548</v>
      </c>
      <c r="AS498" s="89">
        <v>48935.359095703141</v>
      </c>
      <c r="AT498" s="89">
        <v>11858.437942182685</v>
      </c>
      <c r="AU498" s="89">
        <v>46196.665545908952</v>
      </c>
      <c r="AV498" s="89">
        <v>17017.726958984356</v>
      </c>
      <c r="AW498" s="89">
        <v>409.34516274226951</v>
      </c>
      <c r="AX498" s="89">
        <v>38507.466721191427</v>
      </c>
      <c r="AY498" s="89">
        <v>42232.864291015649</v>
      </c>
    </row>
    <row r="499" spans="1:51" x14ac:dyDescent="0.25">
      <c r="A499" s="79">
        <v>43759</v>
      </c>
      <c r="B499" s="80">
        <v>18</v>
      </c>
      <c r="C499" s="89">
        <v>30184.165300781217</v>
      </c>
      <c r="D499" s="89">
        <v>33355.773268593737</v>
      </c>
      <c r="E499" s="89">
        <v>17299.856015624991</v>
      </c>
      <c r="F499" s="89">
        <v>51145.739519531264</v>
      </c>
      <c r="G499" s="89">
        <v>31169.441751171897</v>
      </c>
      <c r="H499" s="89">
        <v>3179.8542178515709</v>
      </c>
      <c r="I499" s="89">
        <v>22769.282926757805</v>
      </c>
      <c r="J499" s="89">
        <v>114.99348258972159</v>
      </c>
      <c r="K499" s="89">
        <v>17579.626726468767</v>
      </c>
      <c r="L499" s="89">
        <v>9842.9879208515486</v>
      </c>
      <c r="M499" s="89">
        <v>17799.08236171713</v>
      </c>
      <c r="N499" s="89">
        <v>13432.024277343748</v>
      </c>
      <c r="O499" s="89">
        <v>39763.92396633594</v>
      </c>
      <c r="P499" s="89">
        <v>3422.8843443404521</v>
      </c>
      <c r="Q499" s="89">
        <v>34.130176544189446</v>
      </c>
      <c r="R499" s="89">
        <v>5151.9203979492213</v>
      </c>
      <c r="S499" s="89">
        <v>41811.976519531221</v>
      </c>
      <c r="T499" s="89">
        <v>14711.341227539069</v>
      </c>
      <c r="U499" s="89">
        <v>8197.4268788995796</v>
      </c>
      <c r="V499" s="89">
        <v>54279.967418374996</v>
      </c>
      <c r="W499" s="89">
        <v>3148.9949829101556</v>
      </c>
      <c r="X499" s="89">
        <v>15923.724878297762</v>
      </c>
      <c r="Y499" s="89">
        <v>6623.0085273437617</v>
      </c>
      <c r="Z499" s="89">
        <v>355.74048831176759</v>
      </c>
      <c r="AA499" s="89">
        <v>23813.686510742187</v>
      </c>
      <c r="AB499" s="89">
        <v>19043.970239751372</v>
      </c>
      <c r="AC499" s="89">
        <v>24486.759951413333</v>
      </c>
      <c r="AD499" s="89">
        <v>34520.873007812523</v>
      </c>
      <c r="AE499" s="89">
        <v>9066.4780319467991</v>
      </c>
      <c r="AF499" s="89">
        <v>13.431615705131284</v>
      </c>
      <c r="AG499" s="89">
        <v>21658.789738281241</v>
      </c>
      <c r="AH499" s="89">
        <v>40225.002031249984</v>
      </c>
      <c r="AI499" s="89">
        <v>9000.3854980468695</v>
      </c>
      <c r="AJ499" s="89">
        <v>60.495570933593996</v>
      </c>
      <c r="AK499" s="89">
        <v>4800.9327676074226</v>
      </c>
      <c r="AL499" s="89">
        <v>20243.563910156274</v>
      </c>
      <c r="AM499" s="89">
        <v>17694.067652593756</v>
      </c>
      <c r="AN499" s="89">
        <v>4288.795068359389</v>
      </c>
      <c r="AO499" s="89">
        <v>41002.071043457065</v>
      </c>
      <c r="AP499" s="89">
        <v>532.529498151447</v>
      </c>
      <c r="AQ499" s="89">
        <v>43349.69544554715</v>
      </c>
      <c r="AR499" s="89">
        <v>41957.786540039087</v>
      </c>
      <c r="AS499" s="89">
        <v>47711.720216796915</v>
      </c>
      <c r="AT499" s="89">
        <v>11121.141504820034</v>
      </c>
      <c r="AU499" s="89">
        <v>44719.247266612052</v>
      </c>
      <c r="AV499" s="89">
        <v>15948.172517578141</v>
      </c>
      <c r="AW499" s="89">
        <v>-74.19021726205618</v>
      </c>
      <c r="AX499" s="89">
        <v>38140.820705566373</v>
      </c>
      <c r="AY499" s="89">
        <v>40370.889910156293</v>
      </c>
    </row>
    <row r="500" spans="1:51" x14ac:dyDescent="0.25">
      <c r="A500" s="79">
        <v>43759</v>
      </c>
      <c r="B500" s="80">
        <v>19</v>
      </c>
      <c r="C500" s="89">
        <v>29965.037302734363</v>
      </c>
      <c r="D500" s="89">
        <v>32139.559356624999</v>
      </c>
      <c r="E500" s="89">
        <v>17038.793623046891</v>
      </c>
      <c r="F500" s="89">
        <v>50747.778136718742</v>
      </c>
      <c r="G500" s="89">
        <v>27165.83080001859</v>
      </c>
      <c r="H500" s="89">
        <v>2864.0884003203018</v>
      </c>
      <c r="I500" s="89">
        <v>22675.426722656255</v>
      </c>
      <c r="J500" s="89">
        <v>117.22240257263191</v>
      </c>
      <c r="K500" s="89">
        <v>17401.005392453142</v>
      </c>
      <c r="L500" s="89">
        <v>9961.1560324531201</v>
      </c>
      <c r="M500" s="89">
        <v>17477.371826183891</v>
      </c>
      <c r="N500" s="89">
        <v>12399.243613281258</v>
      </c>
      <c r="O500" s="89">
        <v>39788.814468374985</v>
      </c>
      <c r="P500" s="89">
        <v>3733.8904484578884</v>
      </c>
      <c r="Q500" s="89">
        <v>34.502387046813972</v>
      </c>
      <c r="R500" s="89">
        <v>5230.7311889648427</v>
      </c>
      <c r="S500" s="89">
        <v>41622.799310546878</v>
      </c>
      <c r="T500" s="89">
        <v>14435.324059570323</v>
      </c>
      <c r="U500" s="89">
        <v>7795.3173925781202</v>
      </c>
      <c r="V500" s="89">
        <v>54929.807926718771</v>
      </c>
      <c r="W500" s="89">
        <v>3049.4013305664071</v>
      </c>
      <c r="X500" s="89">
        <v>14722.658393645728</v>
      </c>
      <c r="Y500" s="89">
        <v>7088.4110625000103</v>
      </c>
      <c r="Z500" s="89">
        <v>339.70125339965813</v>
      </c>
      <c r="AA500" s="89">
        <v>23979.16029492185</v>
      </c>
      <c r="AB500" s="89">
        <v>18568.199427251318</v>
      </c>
      <c r="AC500" s="89">
        <v>24116.334522662339</v>
      </c>
      <c r="AD500" s="89">
        <v>34452.641585937534</v>
      </c>
      <c r="AE500" s="89">
        <v>8621.3302304598965</v>
      </c>
      <c r="AF500" s="89">
        <v>13.431615705131284</v>
      </c>
      <c r="AG500" s="89">
        <v>21801.207714843742</v>
      </c>
      <c r="AH500" s="89">
        <v>40714.776374999979</v>
      </c>
      <c r="AI500" s="89">
        <v>8979.3592285156392</v>
      </c>
      <c r="AJ500" s="89">
        <v>57.087967535155656</v>
      </c>
      <c r="AK500" s="89">
        <v>4648.2223170090474</v>
      </c>
      <c r="AL500" s="89">
        <v>20560.176716796886</v>
      </c>
      <c r="AM500" s="89">
        <v>17275.77303102344</v>
      </c>
      <c r="AN500" s="89">
        <v>4385.2300292968812</v>
      </c>
      <c r="AO500" s="89">
        <v>40331.2534238281</v>
      </c>
      <c r="AP500" s="89">
        <v>742.63913158834896</v>
      </c>
      <c r="AQ500" s="89">
        <v>42497.97216850808</v>
      </c>
      <c r="AR500" s="89">
        <v>41906.072509765625</v>
      </c>
      <c r="AS500" s="89">
        <v>48098.496160156297</v>
      </c>
      <c r="AT500" s="89">
        <v>10660.784600348887</v>
      </c>
      <c r="AU500" s="89">
        <v>45070.417059580839</v>
      </c>
      <c r="AV500" s="89">
        <v>16317.712832031262</v>
      </c>
      <c r="AW500" s="89">
        <v>-275.24476305850231</v>
      </c>
      <c r="AX500" s="89">
        <v>38786.261877441379</v>
      </c>
      <c r="AY500" s="89">
        <v>39074.456632812522</v>
      </c>
    </row>
    <row r="501" spans="1:51" x14ac:dyDescent="0.25">
      <c r="A501" s="79">
        <v>43759</v>
      </c>
      <c r="B501" s="80">
        <v>20</v>
      </c>
      <c r="C501" s="89">
        <v>30831.099589843801</v>
      </c>
      <c r="D501" s="89">
        <v>33822.986167718766</v>
      </c>
      <c r="E501" s="89">
        <v>17622.041591796864</v>
      </c>
      <c r="F501" s="89">
        <v>52869.347843750002</v>
      </c>
      <c r="G501" s="89">
        <v>26124.560244256165</v>
      </c>
      <c r="H501" s="89">
        <v>2802.4686445234393</v>
      </c>
      <c r="I501" s="89">
        <v>23206.831151855476</v>
      </c>
      <c r="J501" s="89">
        <v>117.76855087280269</v>
      </c>
      <c r="K501" s="89">
        <v>18121.486015093771</v>
      </c>
      <c r="L501" s="89">
        <v>10144.17294071875</v>
      </c>
      <c r="M501" s="89">
        <v>18374.985344509376</v>
      </c>
      <c r="N501" s="89">
        <v>12135.646486328129</v>
      </c>
      <c r="O501" s="89">
        <v>41465.381240999988</v>
      </c>
      <c r="P501" s="89">
        <v>3798.7532160630653</v>
      </c>
      <c r="Q501" s="89">
        <v>32.960190773010254</v>
      </c>
      <c r="R501" s="89">
        <v>5535.6545654296842</v>
      </c>
      <c r="S501" s="89">
        <v>43529.570785156277</v>
      </c>
      <c r="T501" s="89">
        <v>14753.934508789083</v>
      </c>
      <c r="U501" s="89">
        <v>7874.4324443359301</v>
      </c>
      <c r="V501" s="89">
        <v>57923.072856124993</v>
      </c>
      <c r="W501" s="89">
        <v>3235.9672485351557</v>
      </c>
      <c r="X501" s="89">
        <v>14822.009861991124</v>
      </c>
      <c r="Y501" s="89">
        <v>6921.1462070312482</v>
      </c>
      <c r="Z501" s="89">
        <v>301.51084032592769</v>
      </c>
      <c r="AA501" s="89">
        <v>24738.453394531229</v>
      </c>
      <c r="AB501" s="89">
        <v>18793.152317876335</v>
      </c>
      <c r="AC501" s="89">
        <v>24789.777857683574</v>
      </c>
      <c r="AD501" s="89">
        <v>36209.750960937497</v>
      </c>
      <c r="AE501" s="89">
        <v>9320.6971669921986</v>
      </c>
      <c r="AF501" s="89">
        <v>13.431615705131284</v>
      </c>
      <c r="AG501" s="89">
        <v>22718.368574218755</v>
      </c>
      <c r="AH501" s="89">
        <v>43755.195386718733</v>
      </c>
      <c r="AI501" s="89">
        <v>9263.1521484375007</v>
      </c>
      <c r="AJ501" s="89">
        <v>59.340073058594925</v>
      </c>
      <c r="AK501" s="89">
        <v>4346.5509818503033</v>
      </c>
      <c r="AL501" s="89">
        <v>21790.362130859372</v>
      </c>
      <c r="AM501" s="89">
        <v>17870.920804968755</v>
      </c>
      <c r="AN501" s="89">
        <v>4692.7044433593801</v>
      </c>
      <c r="AO501" s="89">
        <v>41668.094894042966</v>
      </c>
      <c r="AP501" s="89">
        <v>533.6841639496372</v>
      </c>
      <c r="AQ501" s="89">
        <v>43029.829338679992</v>
      </c>
      <c r="AR501" s="89">
        <v>43555.880451171906</v>
      </c>
      <c r="AS501" s="89">
        <v>50950.432125000028</v>
      </c>
      <c r="AT501" s="89">
        <v>10906.169131627885</v>
      </c>
      <c r="AU501" s="89">
        <v>47657.216651377676</v>
      </c>
      <c r="AV501" s="89">
        <v>17475.204619140633</v>
      </c>
      <c r="AW501" s="89">
        <v>-350.03753106922386</v>
      </c>
      <c r="AX501" s="89">
        <v>41203.931047363272</v>
      </c>
      <c r="AY501" s="89">
        <v>38900.626451171869</v>
      </c>
    </row>
    <row r="502" spans="1:51" x14ac:dyDescent="0.25">
      <c r="A502" s="79">
        <v>43759</v>
      </c>
      <c r="B502" s="80">
        <v>21</v>
      </c>
      <c r="C502" s="89">
        <v>35979.745093750025</v>
      </c>
      <c r="D502" s="89">
        <v>39460.750566531242</v>
      </c>
      <c r="E502" s="89">
        <v>21419.428378906265</v>
      </c>
      <c r="F502" s="89">
        <v>61884.235296875027</v>
      </c>
      <c r="G502" s="89">
        <v>31258.252734374964</v>
      </c>
      <c r="H502" s="89">
        <v>3134.3316172890595</v>
      </c>
      <c r="I502" s="89">
        <v>25252.936398437512</v>
      </c>
      <c r="J502" s="89">
        <v>128.93519020080558</v>
      </c>
      <c r="K502" s="89">
        <v>20803.24447356251</v>
      </c>
      <c r="L502" s="89">
        <v>10881.267187335949</v>
      </c>
      <c r="M502" s="89">
        <v>21473.068392257886</v>
      </c>
      <c r="N502" s="89">
        <v>14872.89172070313</v>
      </c>
      <c r="O502" s="89">
        <v>46107.336784085943</v>
      </c>
      <c r="P502" s="89">
        <v>3157.5375937421531</v>
      </c>
      <c r="Q502" s="89">
        <v>35.139725685119629</v>
      </c>
      <c r="R502" s="89">
        <v>7067.9050903320494</v>
      </c>
      <c r="S502" s="89">
        <v>51318.681751953125</v>
      </c>
      <c r="T502" s="89">
        <v>18386.67379296877</v>
      </c>
      <c r="U502" s="89">
        <v>10116.727662109382</v>
      </c>
      <c r="V502" s="89">
        <v>70996.387422406347</v>
      </c>
      <c r="W502" s="89">
        <v>3698.9532592773494</v>
      </c>
      <c r="X502" s="89">
        <v>16145.080696660276</v>
      </c>
      <c r="Y502" s="89">
        <v>9075.6228730468774</v>
      </c>
      <c r="Z502" s="89">
        <v>319.9081243530274</v>
      </c>
      <c r="AA502" s="89">
        <v>29303.146796875033</v>
      </c>
      <c r="AB502" s="89">
        <v>19476.061310063858</v>
      </c>
      <c r="AC502" s="89">
        <v>29602.895165269856</v>
      </c>
      <c r="AD502" s="89">
        <v>44554.874101562506</v>
      </c>
      <c r="AE502" s="89">
        <v>11296.832202148438</v>
      </c>
      <c r="AF502" s="89">
        <v>13.431615705131284</v>
      </c>
      <c r="AG502" s="89">
        <v>26599.742750000005</v>
      </c>
      <c r="AH502" s="89">
        <v>53854.382124999975</v>
      </c>
      <c r="AI502" s="89">
        <v>10958.721630859391</v>
      </c>
      <c r="AJ502" s="89">
        <v>59.134681597657021</v>
      </c>
      <c r="AK502" s="89">
        <v>4603.8144714355394</v>
      </c>
      <c r="AL502" s="89">
        <v>25595.254080078143</v>
      </c>
      <c r="AM502" s="89">
        <v>21564.439222437486</v>
      </c>
      <c r="AN502" s="89">
        <v>5785.9159179687404</v>
      </c>
      <c r="AO502" s="89">
        <v>47854.953508300794</v>
      </c>
      <c r="AP502" s="89">
        <v>412.10631112672792</v>
      </c>
      <c r="AQ502" s="89">
        <v>46032.261825187772</v>
      </c>
      <c r="AR502" s="89">
        <v>50637.427300781295</v>
      </c>
      <c r="AS502" s="89">
        <v>59868.165886718773</v>
      </c>
      <c r="AT502" s="89">
        <v>12498.515425954809</v>
      </c>
      <c r="AU502" s="89">
        <v>55591.015993174573</v>
      </c>
      <c r="AV502" s="89">
        <v>22035.564671875021</v>
      </c>
      <c r="AW502" s="89">
        <v>884.86494862240761</v>
      </c>
      <c r="AX502" s="89">
        <v>50784.711284179721</v>
      </c>
      <c r="AY502" s="89">
        <v>41348.103699218787</v>
      </c>
    </row>
    <row r="503" spans="1:51" x14ac:dyDescent="0.25">
      <c r="A503" s="79">
        <v>43759</v>
      </c>
      <c r="B503" s="80">
        <v>22</v>
      </c>
      <c r="C503" s="89">
        <v>34846.124376953136</v>
      </c>
      <c r="D503" s="89">
        <v>39439.597245125013</v>
      </c>
      <c r="E503" s="89">
        <v>21063.227968750019</v>
      </c>
      <c r="F503" s="89">
        <v>60368.936496093767</v>
      </c>
      <c r="G503" s="89">
        <v>29261.252458007853</v>
      </c>
      <c r="H503" s="89">
        <v>2239.5808390390607</v>
      </c>
      <c r="I503" s="89">
        <v>24635.394637695335</v>
      </c>
      <c r="J503" s="89">
        <v>129.33004379272461</v>
      </c>
      <c r="K503" s="89">
        <v>20491.182595828119</v>
      </c>
      <c r="L503" s="89">
        <v>10818.544645851558</v>
      </c>
      <c r="M503" s="89">
        <v>21341.495438354672</v>
      </c>
      <c r="N503" s="89">
        <v>14643.907798828121</v>
      </c>
      <c r="O503" s="89">
        <v>45345.536230437523</v>
      </c>
      <c r="P503" s="89">
        <v>4610.9735822970024</v>
      </c>
      <c r="Q503" s="89">
        <v>35.009436607360847</v>
      </c>
      <c r="R503" s="89">
        <v>7088.6261962890576</v>
      </c>
      <c r="S503" s="89">
        <v>51082.725380859381</v>
      </c>
      <c r="T503" s="89">
        <v>17905.748875976584</v>
      </c>
      <c r="U503" s="89">
        <v>9742.7566679687498</v>
      </c>
      <c r="V503" s="89">
        <v>70472.254934687589</v>
      </c>
      <c r="W503" s="89">
        <v>3725.764135742193</v>
      </c>
      <c r="X503" s="89">
        <v>15755.111363050504</v>
      </c>
      <c r="Y503" s="89">
        <v>9214.5293359375009</v>
      </c>
      <c r="Z503" s="89">
        <v>331.83165610351551</v>
      </c>
      <c r="AA503" s="89">
        <v>28899.776074218724</v>
      </c>
      <c r="AB503" s="89">
        <v>18815.67471436071</v>
      </c>
      <c r="AC503" s="89">
        <v>28629.479287003356</v>
      </c>
      <c r="AD503" s="89">
        <v>44180.930554687497</v>
      </c>
      <c r="AE503" s="89">
        <v>12073.740473632832</v>
      </c>
      <c r="AF503" s="89">
        <v>13.431615705131284</v>
      </c>
      <c r="AG503" s="89">
        <v>26374.036335937504</v>
      </c>
      <c r="AH503" s="89">
        <v>53819.943675781251</v>
      </c>
      <c r="AI503" s="89">
        <v>10898.507031250001</v>
      </c>
      <c r="AJ503" s="89">
        <v>63.094809205079088</v>
      </c>
      <c r="AK503" s="89">
        <v>4477.0286483764676</v>
      </c>
      <c r="AL503" s="89">
        <v>25363.954212890651</v>
      </c>
      <c r="AM503" s="89">
        <v>21101.354648734399</v>
      </c>
      <c r="AN503" s="89">
        <v>5628.1401367187491</v>
      </c>
      <c r="AO503" s="89">
        <v>47058.162002929712</v>
      </c>
      <c r="AP503" s="89">
        <v>406.31634130859402</v>
      </c>
      <c r="AQ503" s="89">
        <v>45460.021058234612</v>
      </c>
      <c r="AR503" s="89">
        <v>50183.699456054732</v>
      </c>
      <c r="AS503" s="89">
        <v>59261.239880859408</v>
      </c>
      <c r="AT503" s="89">
        <v>12551.659625522729</v>
      </c>
      <c r="AU503" s="89">
        <v>54872.582881846436</v>
      </c>
      <c r="AV503" s="89">
        <v>22417.933314453101</v>
      </c>
      <c r="AW503" s="89">
        <v>1039.9713322995603</v>
      </c>
      <c r="AX503" s="89">
        <v>50845.551003417961</v>
      </c>
      <c r="AY503" s="89">
        <v>40540.721570312548</v>
      </c>
    </row>
    <row r="504" spans="1:51" x14ac:dyDescent="0.25">
      <c r="A504" s="79">
        <v>43759</v>
      </c>
      <c r="B504" s="80">
        <v>23</v>
      </c>
      <c r="C504" s="89">
        <v>31330.026539062514</v>
      </c>
      <c r="D504" s="89">
        <v>35809.24691878126</v>
      </c>
      <c r="E504" s="89">
        <v>19167.398457031257</v>
      </c>
      <c r="F504" s="89">
        <v>54044.513496093765</v>
      </c>
      <c r="G504" s="89">
        <v>29725.64141894531</v>
      </c>
      <c r="H504" s="89">
        <v>1677.5282837890502</v>
      </c>
      <c r="I504" s="89">
        <v>22389.979350097645</v>
      </c>
      <c r="J504" s="89">
        <v>109.0657119750977</v>
      </c>
      <c r="K504" s="89">
        <v>18823.252558046861</v>
      </c>
      <c r="L504" s="89">
        <v>10791.790585804705</v>
      </c>
      <c r="M504" s="89">
        <v>20023.834950932662</v>
      </c>
      <c r="N504" s="89">
        <v>13394.912187499995</v>
      </c>
      <c r="O504" s="89">
        <v>41024.317344132796</v>
      </c>
      <c r="P504" s="89">
        <v>5400.642542898664</v>
      </c>
      <c r="Q504" s="89">
        <v>34.719864845275879</v>
      </c>
      <c r="R504" s="89">
        <v>6507.3725341796953</v>
      </c>
      <c r="S504" s="89">
        <v>46750.451572265629</v>
      </c>
      <c r="T504" s="89">
        <v>16103.84258496093</v>
      </c>
      <c r="U504" s="89">
        <v>8524.3558183593796</v>
      </c>
      <c r="V504" s="89">
        <v>63867.38123618759</v>
      </c>
      <c r="W504" s="89">
        <v>3532.3771362304683</v>
      </c>
      <c r="X504" s="89">
        <v>14870.026242131598</v>
      </c>
      <c r="Y504" s="89">
        <v>8189.861738281239</v>
      </c>
      <c r="Z504" s="89">
        <v>358.95523849487296</v>
      </c>
      <c r="AA504" s="89">
        <v>25857.576883789116</v>
      </c>
      <c r="AB504" s="89">
        <v>17413.437911626344</v>
      </c>
      <c r="AC504" s="89">
        <v>25888.632847038258</v>
      </c>
      <c r="AD504" s="89">
        <v>40092.509800781234</v>
      </c>
      <c r="AE504" s="89">
        <v>11851.438928222653</v>
      </c>
      <c r="AF504" s="89">
        <v>13.431615705131284</v>
      </c>
      <c r="AG504" s="89">
        <v>23991.232265624996</v>
      </c>
      <c r="AH504" s="89">
        <v>49087.45937500002</v>
      </c>
      <c r="AI504" s="89">
        <v>10028.989648437509</v>
      </c>
      <c r="AJ504" s="89">
        <v>63.381402267578039</v>
      </c>
      <c r="AK504" s="89">
        <v>4090.0737243652366</v>
      </c>
      <c r="AL504" s="89">
        <v>23017.588656250013</v>
      </c>
      <c r="AM504" s="89">
        <v>19307.154120460942</v>
      </c>
      <c r="AN504" s="89">
        <v>5036.5198242187507</v>
      </c>
      <c r="AO504" s="89">
        <v>43137.335027832058</v>
      </c>
      <c r="AP504" s="89">
        <v>362.04766345214819</v>
      </c>
      <c r="AQ504" s="89">
        <v>42925.493616898704</v>
      </c>
      <c r="AR504" s="89">
        <v>45934.946423828158</v>
      </c>
      <c r="AS504" s="89">
        <v>53791.993632812533</v>
      </c>
      <c r="AT504" s="89">
        <v>11634.292937053811</v>
      </c>
      <c r="AU504" s="89">
        <v>50030.864606455812</v>
      </c>
      <c r="AV504" s="89">
        <v>20328.839574218771</v>
      </c>
      <c r="AW504" s="89">
        <v>820.84353917194017</v>
      </c>
      <c r="AX504" s="89">
        <v>46656.967231445342</v>
      </c>
      <c r="AY504" s="89">
        <v>38120.164921875083</v>
      </c>
    </row>
    <row r="505" spans="1:51" x14ac:dyDescent="0.25">
      <c r="A505" s="79">
        <v>43759</v>
      </c>
      <c r="B505" s="80">
        <v>24</v>
      </c>
      <c r="C505" s="89">
        <v>27376.025892578189</v>
      </c>
      <c r="D505" s="89">
        <v>31479.324228359368</v>
      </c>
      <c r="E505" s="89">
        <v>16848.598447265653</v>
      </c>
      <c r="F505" s="89">
        <v>46802.130595703165</v>
      </c>
      <c r="G505" s="89">
        <v>25392.527860351587</v>
      </c>
      <c r="H505" s="89">
        <v>1608.8861614921918</v>
      </c>
      <c r="I505" s="89">
        <v>19953.133388183604</v>
      </c>
      <c r="J505" s="89">
        <v>92.224262237548885</v>
      </c>
      <c r="K505" s="89">
        <v>16593.3795536328</v>
      </c>
      <c r="L505" s="89">
        <v>10294.827695242182</v>
      </c>
      <c r="M505" s="89">
        <v>18437.370809808417</v>
      </c>
      <c r="N505" s="89">
        <v>12145.445281250015</v>
      </c>
      <c r="O505" s="89">
        <v>36336.04923329685</v>
      </c>
      <c r="P505" s="89">
        <v>4727.3522480006231</v>
      </c>
      <c r="Q505" s="89">
        <v>34.703634262084961</v>
      </c>
      <c r="R505" s="89">
        <v>5663.7588623046822</v>
      </c>
      <c r="S505" s="89">
        <v>40569.42206054688</v>
      </c>
      <c r="T505" s="89">
        <v>14009.588288085943</v>
      </c>
      <c r="U505" s="89">
        <v>7379.1264228515593</v>
      </c>
      <c r="V505" s="89">
        <v>54900.816137093731</v>
      </c>
      <c r="W505" s="89">
        <v>3328.2826660156256</v>
      </c>
      <c r="X505" s="89">
        <v>13678.761360837862</v>
      </c>
      <c r="Y505" s="89">
        <v>7071.8291347656277</v>
      </c>
      <c r="Z505" s="89">
        <v>326.25090716552734</v>
      </c>
      <c r="AA505" s="89">
        <v>22054.98657812499</v>
      </c>
      <c r="AB505" s="89">
        <v>15906.357937016952</v>
      </c>
      <c r="AC505" s="89">
        <v>22840.515026585381</v>
      </c>
      <c r="AD505" s="89">
        <v>35196.982664062518</v>
      </c>
      <c r="AE505" s="89">
        <v>11253.613122070319</v>
      </c>
      <c r="AF505" s="89">
        <v>13.431615705131284</v>
      </c>
      <c r="AG505" s="89">
        <v>21015.238421875012</v>
      </c>
      <c r="AH505" s="89">
        <v>42855.13209765622</v>
      </c>
      <c r="AI505" s="89">
        <v>8975.0320800781301</v>
      </c>
      <c r="AJ505" s="89">
        <v>61.522665400389883</v>
      </c>
      <c r="AK505" s="89">
        <v>3782.8290344238312</v>
      </c>
      <c r="AL505" s="89">
        <v>19674.190042968745</v>
      </c>
      <c r="AM505" s="89">
        <v>17043.130822125022</v>
      </c>
      <c r="AN505" s="89">
        <v>4276.63166503907</v>
      </c>
      <c r="AO505" s="89">
        <v>37992.717656738299</v>
      </c>
      <c r="AP505" s="89">
        <v>290.710761474609</v>
      </c>
      <c r="AQ505" s="89">
        <v>39947.81437595337</v>
      </c>
      <c r="AR505" s="89">
        <v>40533.912625976576</v>
      </c>
      <c r="AS505" s="89">
        <v>46525.743472656279</v>
      </c>
      <c r="AT505" s="89">
        <v>10858.352967571427</v>
      </c>
      <c r="AU505" s="89">
        <v>44318.128092783925</v>
      </c>
      <c r="AV505" s="89">
        <v>17412.912259765624</v>
      </c>
      <c r="AW505" s="89">
        <v>1748.4387596381393</v>
      </c>
      <c r="AX505" s="89">
        <v>40584.504392089846</v>
      </c>
      <c r="AY505" s="89">
        <v>34993.275501953205</v>
      </c>
    </row>
    <row r="506" spans="1:51" x14ac:dyDescent="0.25">
      <c r="A506" s="79">
        <v>43760</v>
      </c>
      <c r="B506" s="80">
        <v>1</v>
      </c>
      <c r="C506" s="89">
        <v>24246.2403417969</v>
      </c>
      <c r="D506" s="89">
        <v>27041.623355937503</v>
      </c>
      <c r="E506" s="89">
        <v>14430.269912109381</v>
      </c>
      <c r="F506" s="89">
        <v>40830.494287109446</v>
      </c>
      <c r="G506" s="89">
        <v>22283.162611328105</v>
      </c>
      <c r="H506" s="89">
        <v>1586.1662179609291</v>
      </c>
      <c r="I506" s="89">
        <v>17744.509268554659</v>
      </c>
      <c r="J506" s="89">
        <v>78.575584411621193</v>
      </c>
      <c r="K506" s="89">
        <v>14524.563673976545</v>
      </c>
      <c r="L506" s="89">
        <v>9746.3981377499986</v>
      </c>
      <c r="M506" s="89">
        <v>16625.18935358807</v>
      </c>
      <c r="N506" s="89">
        <v>11011.143841796866</v>
      </c>
      <c r="O506" s="89">
        <v>31784.032002406246</v>
      </c>
      <c r="P506" s="89">
        <v>4109.4999854586758</v>
      </c>
      <c r="Q506" s="89">
        <v>33.548578262329116</v>
      </c>
      <c r="R506" s="89">
        <v>4677.0161987304682</v>
      </c>
      <c r="S506" s="89">
        <v>34338.973279296908</v>
      </c>
      <c r="T506" s="89">
        <v>12431.959056640646</v>
      </c>
      <c r="U506" s="89">
        <v>6427.5439169921801</v>
      </c>
      <c r="V506" s="89">
        <v>46317.482171812473</v>
      </c>
      <c r="W506" s="89">
        <v>3003.8758056640627</v>
      </c>
      <c r="X506" s="89">
        <v>12934.665954871994</v>
      </c>
      <c r="Y506" s="89">
        <v>5965.7335937499984</v>
      </c>
      <c r="Z506" s="89">
        <v>312.60906997680661</v>
      </c>
      <c r="AA506" s="89">
        <v>18562.510467773434</v>
      </c>
      <c r="AB506" s="89">
        <v>14713.099837407604</v>
      </c>
      <c r="AC506" s="89">
        <v>19787.153832578275</v>
      </c>
      <c r="AD506" s="89">
        <v>29761.603304687527</v>
      </c>
      <c r="AE506" s="89">
        <v>10459.466937011734</v>
      </c>
      <c r="AF506" s="89">
        <v>13.431615705131284</v>
      </c>
      <c r="AG506" s="89">
        <v>17573.36252734375</v>
      </c>
      <c r="AH506" s="89">
        <v>36040.609433593745</v>
      </c>
      <c r="AI506" s="89">
        <v>7948.9818847656206</v>
      </c>
      <c r="AJ506" s="89">
        <v>54.674898761717998</v>
      </c>
      <c r="AK506" s="89">
        <v>3420.6449920654291</v>
      </c>
      <c r="AL506" s="89">
        <v>16079.415418945317</v>
      </c>
      <c r="AM506" s="89">
        <v>14513.004798898435</v>
      </c>
      <c r="AN506" s="89">
        <v>3376.5675048828098</v>
      </c>
      <c r="AO506" s="89">
        <v>32689.670301757804</v>
      </c>
      <c r="AP506" s="89">
        <v>245.15013134765599</v>
      </c>
      <c r="AQ506" s="89">
        <v>36817.313649500247</v>
      </c>
      <c r="AR506" s="89">
        <v>35245.434328613315</v>
      </c>
      <c r="AS506" s="89">
        <v>38583.205551757834</v>
      </c>
      <c r="AT506" s="89">
        <v>9985.1066277086538</v>
      </c>
      <c r="AU506" s="89">
        <v>38675.725840830826</v>
      </c>
      <c r="AV506" s="89">
        <v>14314.491955078098</v>
      </c>
      <c r="AW506" s="89">
        <v>1217.040958498638</v>
      </c>
      <c r="AX506" s="89">
        <v>34254.812285156266</v>
      </c>
      <c r="AY506" s="89">
        <v>32006.161623046941</v>
      </c>
    </row>
    <row r="507" spans="1:51" x14ac:dyDescent="0.25">
      <c r="A507" s="79">
        <v>43760</v>
      </c>
      <c r="B507" s="80">
        <v>2</v>
      </c>
      <c r="C507" s="89">
        <v>22495.383755859402</v>
      </c>
      <c r="D507" s="89">
        <v>24033.948889328123</v>
      </c>
      <c r="E507" s="89">
        <v>12767.815986328129</v>
      </c>
      <c r="F507" s="89">
        <v>37002.402361328124</v>
      </c>
      <c r="G507" s="89">
        <v>20417.380517578134</v>
      </c>
      <c r="H507" s="89">
        <v>1590.7451460546783</v>
      </c>
      <c r="I507" s="89">
        <v>16141.898854492147</v>
      </c>
      <c r="J507" s="89">
        <v>72.201789855957102</v>
      </c>
      <c r="K507" s="89">
        <v>12846.443295390614</v>
      </c>
      <c r="L507" s="89">
        <v>9307.4351349140834</v>
      </c>
      <c r="M507" s="89">
        <v>15527.971974770702</v>
      </c>
      <c r="N507" s="89">
        <v>10283.578722656246</v>
      </c>
      <c r="O507" s="89">
        <v>28461.84647489843</v>
      </c>
      <c r="P507" s="89">
        <v>3824.288217723275</v>
      </c>
      <c r="Q507" s="89">
        <v>31.967953205108643</v>
      </c>
      <c r="R507" s="89">
        <v>4002.0155029296875</v>
      </c>
      <c r="S507" s="89">
        <v>29688.910059570309</v>
      </c>
      <c r="T507" s="89">
        <v>11239.69923925781</v>
      </c>
      <c r="U507" s="89">
        <v>5854.7734199218803</v>
      </c>
      <c r="V507" s="89">
        <v>40400.236733765661</v>
      </c>
      <c r="W507" s="89">
        <v>2787.0472290039074</v>
      </c>
      <c r="X507" s="89">
        <v>12435.772465754884</v>
      </c>
      <c r="Y507" s="89">
        <v>5127.8603613281321</v>
      </c>
      <c r="Z507" s="89">
        <v>304.45737268066409</v>
      </c>
      <c r="AA507" s="89">
        <v>16164.756815429688</v>
      </c>
      <c r="AB507" s="89">
        <v>13992.744439946671</v>
      </c>
      <c r="AC507" s="89">
        <v>17881.795048767846</v>
      </c>
      <c r="AD507" s="89">
        <v>25771.437728515615</v>
      </c>
      <c r="AE507" s="89">
        <v>9493.1150117187481</v>
      </c>
      <c r="AF507" s="89">
        <v>13.431615705131284</v>
      </c>
      <c r="AG507" s="89">
        <v>15453.880710937496</v>
      </c>
      <c r="AH507" s="89">
        <v>30357.619894531264</v>
      </c>
      <c r="AI507" s="89">
        <v>7189.1478271484411</v>
      </c>
      <c r="AJ507" s="89">
        <v>52.861980828125041</v>
      </c>
      <c r="AK507" s="89">
        <v>3164.4867111206054</v>
      </c>
      <c r="AL507" s="89">
        <v>13603.813320312502</v>
      </c>
      <c r="AM507" s="89">
        <v>12726.783174070319</v>
      </c>
      <c r="AN507" s="89">
        <v>2750.4723144531185</v>
      </c>
      <c r="AO507" s="89">
        <v>28809.498838378873</v>
      </c>
      <c r="AP507" s="89">
        <v>230.63575524902296</v>
      </c>
      <c r="AQ507" s="89">
        <v>34626.560239875282</v>
      </c>
      <c r="AR507" s="89">
        <v>31312.849224609414</v>
      </c>
      <c r="AS507" s="89">
        <v>32755.521850585945</v>
      </c>
      <c r="AT507" s="89">
        <v>9563.4004312110192</v>
      </c>
      <c r="AU507" s="89">
        <v>34219.797258799605</v>
      </c>
      <c r="AV507" s="89">
        <v>11997.479380859388</v>
      </c>
      <c r="AW507" s="89">
        <v>245.32906653705521</v>
      </c>
      <c r="AX507" s="89">
        <v>29725.966396484378</v>
      </c>
      <c r="AY507" s="89">
        <v>30276.866042968853</v>
      </c>
    </row>
    <row r="508" spans="1:51" x14ac:dyDescent="0.25">
      <c r="A508" s="79">
        <v>43760</v>
      </c>
      <c r="B508" s="80">
        <v>3</v>
      </c>
      <c r="C508" s="89">
        <v>21518.274548828169</v>
      </c>
      <c r="D508" s="89">
        <v>21871.976640796864</v>
      </c>
      <c r="E508" s="89">
        <v>12185.094648437493</v>
      </c>
      <c r="F508" s="89">
        <v>34985.582351562523</v>
      </c>
      <c r="G508" s="89">
        <v>19226.394631835956</v>
      </c>
      <c r="H508" s="89">
        <v>1537.8702067656297</v>
      </c>
      <c r="I508" s="89">
        <v>15227.863195312515</v>
      </c>
      <c r="J508" s="89">
        <v>68.447967529296903</v>
      </c>
      <c r="K508" s="89">
        <v>11796.86068203906</v>
      </c>
      <c r="L508" s="89">
        <v>9119.7895809140737</v>
      </c>
      <c r="M508" s="89">
        <v>14691.385138906855</v>
      </c>
      <c r="N508" s="89">
        <v>9386.2275468749958</v>
      </c>
      <c r="O508" s="89">
        <v>26542.571298921881</v>
      </c>
      <c r="P508" s="89">
        <v>3562.7675492757012</v>
      </c>
      <c r="Q508" s="89">
        <v>30.72019195556641</v>
      </c>
      <c r="R508" s="89">
        <v>3605.2901062011711</v>
      </c>
      <c r="S508" s="89">
        <v>26887.055890625004</v>
      </c>
      <c r="T508" s="89">
        <v>10765.861392578119</v>
      </c>
      <c r="U508" s="89">
        <v>5674.1518896484404</v>
      </c>
      <c r="V508" s="89">
        <v>37068.797158937516</v>
      </c>
      <c r="W508" s="89">
        <v>2642.3852905273434</v>
      </c>
      <c r="X508" s="89">
        <v>11747.657193917685</v>
      </c>
      <c r="Y508" s="89">
        <v>4710.8686132812709</v>
      </c>
      <c r="Z508" s="89">
        <v>313.51399394531245</v>
      </c>
      <c r="AA508" s="89">
        <v>14619.842007812496</v>
      </c>
      <c r="AB508" s="89">
        <v>13527.671519048221</v>
      </c>
      <c r="AC508" s="89">
        <v>17145.5351410248</v>
      </c>
      <c r="AD508" s="89">
        <v>23496.845498046889</v>
      </c>
      <c r="AE508" s="89">
        <v>8980.2645903320408</v>
      </c>
      <c r="AF508" s="89">
        <v>13.431615705131284</v>
      </c>
      <c r="AG508" s="89">
        <v>14156.755234375003</v>
      </c>
      <c r="AH508" s="89">
        <v>27303.316966796883</v>
      </c>
      <c r="AI508" s="89">
        <v>6697.2279785156297</v>
      </c>
      <c r="AJ508" s="89">
        <v>54.213521437499821</v>
      </c>
      <c r="AK508" s="89">
        <v>2992.7172012329106</v>
      </c>
      <c r="AL508" s="89">
        <v>12023.426754882821</v>
      </c>
      <c r="AM508" s="89">
        <v>11644.668326117198</v>
      </c>
      <c r="AN508" s="89">
        <v>2399.6810180664024</v>
      </c>
      <c r="AO508" s="89">
        <v>26410.497378906257</v>
      </c>
      <c r="AP508" s="89">
        <v>222.53169946289006</v>
      </c>
      <c r="AQ508" s="89">
        <v>33184.21683300814</v>
      </c>
      <c r="AR508" s="89">
        <v>28872.776044921884</v>
      </c>
      <c r="AS508" s="89">
        <v>29858.217412109378</v>
      </c>
      <c r="AT508" s="89">
        <v>9141.7973021037251</v>
      </c>
      <c r="AU508" s="89">
        <v>32012.252112315182</v>
      </c>
      <c r="AV508" s="89">
        <v>10564.253732421887</v>
      </c>
      <c r="AW508" s="89">
        <v>-64.986417454428818</v>
      </c>
      <c r="AX508" s="89">
        <v>26208.495262451193</v>
      </c>
      <c r="AY508" s="89">
        <v>29571.218259765599</v>
      </c>
    </row>
    <row r="509" spans="1:51" x14ac:dyDescent="0.25">
      <c r="A509" s="79">
        <v>43760</v>
      </c>
      <c r="B509" s="80">
        <v>4</v>
      </c>
      <c r="C509" s="89">
        <v>21106.574892578148</v>
      </c>
      <c r="D509" s="89">
        <v>20939.791088062506</v>
      </c>
      <c r="E509" s="89">
        <v>11675.179692382804</v>
      </c>
      <c r="F509" s="89">
        <v>33964.235216796893</v>
      </c>
      <c r="G509" s="89">
        <v>18292.747541015622</v>
      </c>
      <c r="H509" s="89">
        <v>1488.3401372890708</v>
      </c>
      <c r="I509" s="89">
        <v>14855.032695312511</v>
      </c>
      <c r="J509" s="89">
        <v>68.0553874969482</v>
      </c>
      <c r="K509" s="89">
        <v>11467.641205140631</v>
      </c>
      <c r="L509" s="89">
        <v>9020.4423706328162</v>
      </c>
      <c r="M509" s="89">
        <v>14563.294112021787</v>
      </c>
      <c r="N509" s="89">
        <v>9039.9452324218692</v>
      </c>
      <c r="O509" s="89">
        <v>25761.32528310936</v>
      </c>
      <c r="P509" s="89">
        <v>3362.2288701933153</v>
      </c>
      <c r="Q509" s="89">
        <v>30.18876218795776</v>
      </c>
      <c r="R509" s="89">
        <v>3411.6833068847645</v>
      </c>
      <c r="S509" s="89">
        <v>25376.76292578124</v>
      </c>
      <c r="T509" s="89">
        <v>10636.70350195311</v>
      </c>
      <c r="U509" s="89">
        <v>5548.5774433593806</v>
      </c>
      <c r="V509" s="89">
        <v>35311.658841953133</v>
      </c>
      <c r="W509" s="89">
        <v>2577.6326904296875</v>
      </c>
      <c r="X509" s="89">
        <v>11294.730952562591</v>
      </c>
      <c r="Y509" s="89">
        <v>4617.4825332031305</v>
      </c>
      <c r="Z509" s="89">
        <v>318.56241829833994</v>
      </c>
      <c r="AA509" s="89">
        <v>13842.791868164075</v>
      </c>
      <c r="AB509" s="89">
        <v>13393.659073735722</v>
      </c>
      <c r="AC509" s="89">
        <v>16873.764132522592</v>
      </c>
      <c r="AD509" s="89">
        <v>22216.740419921876</v>
      </c>
      <c r="AE509" s="89">
        <v>8741.9904135742108</v>
      </c>
      <c r="AF509" s="89">
        <v>13.431615705131284</v>
      </c>
      <c r="AG509" s="89">
        <v>13554.009119140625</v>
      </c>
      <c r="AH509" s="89">
        <v>25532.699851562495</v>
      </c>
      <c r="AI509" s="89">
        <v>6547.0887451171902</v>
      </c>
      <c r="AJ509" s="89">
        <v>58.089678353516007</v>
      </c>
      <c r="AK509" s="89">
        <v>2959.6430541992181</v>
      </c>
      <c r="AL509" s="89">
        <v>11172.552988281252</v>
      </c>
      <c r="AM509" s="89">
        <v>11014.357011882799</v>
      </c>
      <c r="AN509" s="89">
        <v>2184.399523925782</v>
      </c>
      <c r="AO509" s="89">
        <v>25028.798461914073</v>
      </c>
      <c r="AP509" s="89">
        <v>189.21884692382696</v>
      </c>
      <c r="AQ509" s="89">
        <v>32500.794364195619</v>
      </c>
      <c r="AR509" s="89">
        <v>27599.274347656294</v>
      </c>
      <c r="AS509" s="89">
        <v>28166.484720703113</v>
      </c>
      <c r="AT509" s="89">
        <v>8980.7508383059776</v>
      </c>
      <c r="AU509" s="89">
        <v>31075.054629893322</v>
      </c>
      <c r="AV509" s="89">
        <v>9901.1308007812731</v>
      </c>
      <c r="AW509" s="89">
        <v>-379.12028574979087</v>
      </c>
      <c r="AX509" s="89">
        <v>24388.656909179699</v>
      </c>
      <c r="AY509" s="89">
        <v>29046.374552734334</v>
      </c>
    </row>
    <row r="510" spans="1:51" x14ac:dyDescent="0.25">
      <c r="A510" s="79">
        <v>43760</v>
      </c>
      <c r="B510" s="80">
        <v>5</v>
      </c>
      <c r="C510" s="89">
        <v>20803.302367187465</v>
      </c>
      <c r="D510" s="89">
        <v>20745.424272234366</v>
      </c>
      <c r="E510" s="89">
        <v>11423.365209960923</v>
      </c>
      <c r="F510" s="89">
        <v>33862.904951171848</v>
      </c>
      <c r="G510" s="89">
        <v>17862.755699218764</v>
      </c>
      <c r="H510" s="89">
        <v>1473.9159612421797</v>
      </c>
      <c r="I510" s="89">
        <v>14607.498210449208</v>
      </c>
      <c r="J510" s="89">
        <v>66.305339813232408</v>
      </c>
      <c r="K510" s="89">
        <v>11191.767093999997</v>
      </c>
      <c r="L510" s="89">
        <v>8925.3224774297069</v>
      </c>
      <c r="M510" s="89">
        <v>14378.370763782863</v>
      </c>
      <c r="N510" s="89">
        <v>8908.27923046875</v>
      </c>
      <c r="O510" s="89">
        <v>25701.749733398472</v>
      </c>
      <c r="P510" s="89">
        <v>3285.2457636827103</v>
      </c>
      <c r="Q510" s="89">
        <v>30.14929819107055</v>
      </c>
      <c r="R510" s="89">
        <v>3324.5048095703119</v>
      </c>
      <c r="S510" s="89">
        <v>24653.590721679688</v>
      </c>
      <c r="T510" s="89">
        <v>10635.975606445336</v>
      </c>
      <c r="U510" s="89">
        <v>5401.3574941406205</v>
      </c>
      <c r="V510" s="89">
        <v>34592.317493796902</v>
      </c>
      <c r="W510" s="89">
        <v>2634.9126953124996</v>
      </c>
      <c r="X510" s="89">
        <v>11407.582661349892</v>
      </c>
      <c r="Y510" s="89">
        <v>4804.3921132812575</v>
      </c>
      <c r="Z510" s="89">
        <v>203.227234350586</v>
      </c>
      <c r="AA510" s="89">
        <v>12961.315756835951</v>
      </c>
      <c r="AB510" s="89">
        <v>13434.210999516972</v>
      </c>
      <c r="AC510" s="89">
        <v>16776.098784602367</v>
      </c>
      <c r="AD510" s="89">
        <v>21522.915189453157</v>
      </c>
      <c r="AE510" s="89">
        <v>8712.5578354492227</v>
      </c>
      <c r="AF510" s="89">
        <v>13.431615705131284</v>
      </c>
      <c r="AG510" s="89">
        <v>13278.633193359366</v>
      </c>
      <c r="AH510" s="89">
        <v>24489.987968750003</v>
      </c>
      <c r="AI510" s="89">
        <v>6410.0143310546791</v>
      </c>
      <c r="AJ510" s="89">
        <v>62.572637287109984</v>
      </c>
      <c r="AK510" s="89">
        <v>2983.9743850708005</v>
      </c>
      <c r="AL510" s="89">
        <v>10766.426280273439</v>
      </c>
      <c r="AM510" s="89">
        <v>10899.620012710937</v>
      </c>
      <c r="AN510" s="89">
        <v>2093.7163085937505</v>
      </c>
      <c r="AO510" s="89">
        <v>24339.608714843751</v>
      </c>
      <c r="AP510" s="89">
        <v>215.51102148437502</v>
      </c>
      <c r="AQ510" s="89">
        <v>32267.652602117432</v>
      </c>
      <c r="AR510" s="89">
        <v>27179.365464355502</v>
      </c>
      <c r="AS510" s="89">
        <v>27359.552379882814</v>
      </c>
      <c r="AT510" s="89">
        <v>8881.0372572468241</v>
      </c>
      <c r="AU510" s="89">
        <v>30999.631313487054</v>
      </c>
      <c r="AV510" s="89">
        <v>9670.7437373046942</v>
      </c>
      <c r="AW510" s="89">
        <v>-491.72691616199319</v>
      </c>
      <c r="AX510" s="89">
        <v>23749.474445800781</v>
      </c>
      <c r="AY510" s="89">
        <v>29262.981080078174</v>
      </c>
    </row>
    <row r="511" spans="1:51" x14ac:dyDescent="0.25">
      <c r="A511" s="79">
        <v>43760</v>
      </c>
      <c r="B511" s="80">
        <v>6</v>
      </c>
      <c r="C511" s="89">
        <v>21170.412531249989</v>
      </c>
      <c r="D511" s="89">
        <v>21673.303005359372</v>
      </c>
      <c r="E511" s="89">
        <v>11681.207578125006</v>
      </c>
      <c r="F511" s="89">
        <v>34196.900798828116</v>
      </c>
      <c r="G511" s="89">
        <v>18294.634445312509</v>
      </c>
      <c r="H511" s="89">
        <v>1285.455311968748</v>
      </c>
      <c r="I511" s="89">
        <v>14996.673960937496</v>
      </c>
      <c r="J511" s="89">
        <v>66.592615127563491</v>
      </c>
      <c r="K511" s="89">
        <v>11382.52718062498</v>
      </c>
      <c r="L511" s="89">
        <v>9091.5204320156499</v>
      </c>
      <c r="M511" s="89">
        <v>14346.716609317489</v>
      </c>
      <c r="N511" s="89">
        <v>8830.7976406249854</v>
      </c>
      <c r="O511" s="89">
        <v>26457.538740218763</v>
      </c>
      <c r="P511" s="89">
        <v>3206.3805769744258</v>
      </c>
      <c r="Q511" s="89">
        <v>30.086834907531731</v>
      </c>
      <c r="R511" s="89">
        <v>3395.8820922851555</v>
      </c>
      <c r="S511" s="89">
        <v>25024.90087011721</v>
      </c>
      <c r="T511" s="89">
        <v>10467.043104492182</v>
      </c>
      <c r="U511" s="89">
        <v>5467.3716650390597</v>
      </c>
      <c r="V511" s="89">
        <v>35437.771878343774</v>
      </c>
      <c r="W511" s="89">
        <v>2635.949475097656</v>
      </c>
      <c r="X511" s="89">
        <v>11694.546683382172</v>
      </c>
      <c r="Y511" s="89">
        <v>5069.5963144531252</v>
      </c>
      <c r="Z511" s="89">
        <v>153.7195661140442</v>
      </c>
      <c r="AA511" s="89">
        <v>13640.065435546863</v>
      </c>
      <c r="AB511" s="89">
        <v>13875.397432134167</v>
      </c>
      <c r="AC511" s="89">
        <v>16879.903882605733</v>
      </c>
      <c r="AD511" s="89">
        <v>22223.17871289064</v>
      </c>
      <c r="AE511" s="89">
        <v>8612.8947319336003</v>
      </c>
      <c r="AF511" s="89">
        <v>13.431615705131284</v>
      </c>
      <c r="AG511" s="89">
        <v>13696.281753906245</v>
      </c>
      <c r="AH511" s="89">
        <v>25019.599539062507</v>
      </c>
      <c r="AI511" s="89">
        <v>6486.985180664059</v>
      </c>
      <c r="AJ511" s="89">
        <v>54.53758131054704</v>
      </c>
      <c r="AK511" s="89">
        <v>3013.0276779174801</v>
      </c>
      <c r="AL511" s="89">
        <v>11177.496104492171</v>
      </c>
      <c r="AM511" s="89">
        <v>10957.481248835948</v>
      </c>
      <c r="AN511" s="89">
        <v>2148.3557128906255</v>
      </c>
      <c r="AO511" s="89">
        <v>24834.211916503933</v>
      </c>
      <c r="AP511" s="89">
        <v>191.34177331542901</v>
      </c>
      <c r="AQ511" s="89">
        <v>32833.85427532062</v>
      </c>
      <c r="AR511" s="89">
        <v>27588.410727539092</v>
      </c>
      <c r="AS511" s="89">
        <v>28247.482108398468</v>
      </c>
      <c r="AT511" s="89">
        <v>8862.0280046532116</v>
      </c>
      <c r="AU511" s="89">
        <v>31446.40024122141</v>
      </c>
      <c r="AV511" s="89">
        <v>9323.4454423828283</v>
      </c>
      <c r="AW511" s="89">
        <v>645.98569661288911</v>
      </c>
      <c r="AX511" s="89">
        <v>24269.447515869128</v>
      </c>
      <c r="AY511" s="89">
        <v>29864.401601562528</v>
      </c>
    </row>
    <row r="512" spans="1:51" x14ac:dyDescent="0.25">
      <c r="A512" s="79">
        <v>43760</v>
      </c>
      <c r="B512" s="80">
        <v>7</v>
      </c>
      <c r="C512" s="89">
        <v>22949.82158984373</v>
      </c>
      <c r="D512" s="89">
        <v>24112.198189312516</v>
      </c>
      <c r="E512" s="89">
        <v>12672.062724609372</v>
      </c>
      <c r="F512" s="89">
        <v>37892.179646484445</v>
      </c>
      <c r="G512" s="89">
        <v>20033.101659179691</v>
      </c>
      <c r="H512" s="89">
        <v>1493.7856133359387</v>
      </c>
      <c r="I512" s="89">
        <v>17098.739947265603</v>
      </c>
      <c r="J512" s="89">
        <v>71.036209106445412</v>
      </c>
      <c r="K512" s="89">
        <v>12672.56626346094</v>
      </c>
      <c r="L512" s="89">
        <v>9090.8961313046893</v>
      </c>
      <c r="M512" s="89">
        <v>15097.748174591976</v>
      </c>
      <c r="N512" s="89">
        <v>9435.9425898437476</v>
      </c>
      <c r="O512" s="89">
        <v>30065.020059093771</v>
      </c>
      <c r="P512" s="89">
        <v>3471.7799895570238</v>
      </c>
      <c r="Q512" s="89">
        <v>30.61488485336303</v>
      </c>
      <c r="R512" s="89">
        <v>3702.2686645507815</v>
      </c>
      <c r="S512" s="89">
        <v>27970.445313476572</v>
      </c>
      <c r="T512" s="89">
        <v>11193.839316406262</v>
      </c>
      <c r="U512" s="89">
        <v>5638.35133886719</v>
      </c>
      <c r="V512" s="89">
        <v>39356.709014046879</v>
      </c>
      <c r="W512" s="89">
        <v>2784.574548339845</v>
      </c>
      <c r="X512" s="89">
        <v>12595.933295032157</v>
      </c>
      <c r="Y512" s="89">
        <v>6003.3036015624966</v>
      </c>
      <c r="Z512" s="89">
        <v>154.26623413429263</v>
      </c>
      <c r="AA512" s="89">
        <v>16565.040058593746</v>
      </c>
      <c r="AB512" s="89">
        <v>15455.658313970082</v>
      </c>
      <c r="AC512" s="89">
        <v>18144.910725917813</v>
      </c>
      <c r="AD512" s="89">
        <v>24434.733169921878</v>
      </c>
      <c r="AE512" s="89">
        <v>8014.804357910175</v>
      </c>
      <c r="AF512" s="89">
        <v>13.431615705131284</v>
      </c>
      <c r="AG512" s="89">
        <v>15463.675984374999</v>
      </c>
      <c r="AH512" s="89">
        <v>27225.301923828134</v>
      </c>
      <c r="AI512" s="89">
        <v>6745.4370361328001</v>
      </c>
      <c r="AJ512" s="89">
        <v>48.135796371094102</v>
      </c>
      <c r="AK512" s="89">
        <v>3227.3669143676766</v>
      </c>
      <c r="AL512" s="89">
        <v>12457.904656249986</v>
      </c>
      <c r="AM512" s="89">
        <v>11925.554911625002</v>
      </c>
      <c r="AN512" s="89">
        <v>2445.4423950195319</v>
      </c>
      <c r="AO512" s="89">
        <v>27299.601590332022</v>
      </c>
      <c r="AP512" s="89">
        <v>233.38644213867195</v>
      </c>
      <c r="AQ512" s="89">
        <v>35385.560162344031</v>
      </c>
      <c r="AR512" s="89">
        <v>30415.285401367193</v>
      </c>
      <c r="AS512" s="89">
        <v>32482.911553710946</v>
      </c>
      <c r="AT512" s="89">
        <v>9005.1839489082613</v>
      </c>
      <c r="AU512" s="89">
        <v>34623.710995127709</v>
      </c>
      <c r="AV512" s="89">
        <v>9757.8468515625063</v>
      </c>
      <c r="AW512" s="89">
        <v>2646.1757032323308</v>
      </c>
      <c r="AX512" s="89">
        <v>26269.299497070304</v>
      </c>
      <c r="AY512" s="89">
        <v>32396.722697265654</v>
      </c>
    </row>
    <row r="513" spans="1:51" x14ac:dyDescent="0.25">
      <c r="A513" s="79">
        <v>43760</v>
      </c>
      <c r="B513" s="80">
        <v>8</v>
      </c>
      <c r="C513" s="89">
        <v>26332.062857421875</v>
      </c>
      <c r="D513" s="89">
        <v>26606.960642953127</v>
      </c>
      <c r="E513" s="89">
        <v>14002.874013671884</v>
      </c>
      <c r="F513" s="89">
        <v>45199.685931640626</v>
      </c>
      <c r="G513" s="89">
        <v>22232.60977939063</v>
      </c>
      <c r="H513" s="89">
        <v>2330.5072676484206</v>
      </c>
      <c r="I513" s="89">
        <v>21122.481184570337</v>
      </c>
      <c r="J513" s="89">
        <v>78.404462814331097</v>
      </c>
      <c r="K513" s="89">
        <v>14499.127591789067</v>
      </c>
      <c r="L513" s="89">
        <v>9117.5388574375029</v>
      </c>
      <c r="M513" s="89">
        <v>18685.141588154409</v>
      </c>
      <c r="N513" s="89">
        <v>9518.1178476562491</v>
      </c>
      <c r="O513" s="89">
        <v>35743.502945515676</v>
      </c>
      <c r="P513" s="89">
        <v>2881.9565587844754</v>
      </c>
      <c r="Q513" s="89">
        <v>30.964861869812012</v>
      </c>
      <c r="R513" s="89">
        <v>3619.619238281251</v>
      </c>
      <c r="S513" s="89">
        <v>30093.268195312503</v>
      </c>
      <c r="T513" s="89">
        <v>11653.098982421876</v>
      </c>
      <c r="U513" s="89">
        <v>5741.4381835937502</v>
      </c>
      <c r="V513" s="89">
        <v>42143.302865656238</v>
      </c>
      <c r="W513" s="89">
        <v>3110.5823242187485</v>
      </c>
      <c r="X513" s="89">
        <v>12630.258989174175</v>
      </c>
      <c r="Y513" s="89">
        <v>7905.7206152343788</v>
      </c>
      <c r="Z513" s="89">
        <v>162.09659528198245</v>
      </c>
      <c r="AA513" s="89">
        <v>18756.580043945331</v>
      </c>
      <c r="AB513" s="89">
        <v>19853.42844092322</v>
      </c>
      <c r="AC513" s="89">
        <v>19986.854045732867</v>
      </c>
      <c r="AD513" s="89">
        <v>25321.813515625003</v>
      </c>
      <c r="AE513" s="89">
        <v>8193.1596865234624</v>
      </c>
      <c r="AF513" s="89">
        <v>13.431615705131284</v>
      </c>
      <c r="AG513" s="89">
        <v>16688.338921874998</v>
      </c>
      <c r="AH513" s="89">
        <v>26566.22144921876</v>
      </c>
      <c r="AI513" s="89">
        <v>6969.11345214843</v>
      </c>
      <c r="AJ513" s="89">
        <v>89.490242134765026</v>
      </c>
      <c r="AK513" s="89">
        <v>3413.4599709270633</v>
      </c>
      <c r="AL513" s="89">
        <v>12807.124306640637</v>
      </c>
      <c r="AM513" s="89">
        <v>12583.353451203124</v>
      </c>
      <c r="AN513" s="89">
        <v>2490.5434936523407</v>
      </c>
      <c r="AO513" s="89">
        <v>30424.568690917997</v>
      </c>
      <c r="AP513" s="89">
        <v>119.22776546363824</v>
      </c>
      <c r="AQ513" s="89">
        <v>42361.963641640861</v>
      </c>
      <c r="AR513" s="89">
        <v>34105.839107910171</v>
      </c>
      <c r="AS513" s="89">
        <v>34539.25324902343</v>
      </c>
      <c r="AT513" s="89">
        <v>10125.796100435462</v>
      </c>
      <c r="AU513" s="89">
        <v>39504.078981455801</v>
      </c>
      <c r="AV513" s="89">
        <v>9460.0336972656187</v>
      </c>
      <c r="AW513" s="89">
        <v>-257.71615306342807</v>
      </c>
      <c r="AX513" s="89">
        <v>25887.706304931664</v>
      </c>
      <c r="AY513" s="89">
        <v>39396.630261718812</v>
      </c>
    </row>
    <row r="514" spans="1:51" x14ac:dyDescent="0.25">
      <c r="A514" s="79">
        <v>43760</v>
      </c>
      <c r="B514" s="80">
        <v>9</v>
      </c>
      <c r="C514" s="89">
        <v>31461.070667968739</v>
      </c>
      <c r="D514" s="89">
        <v>32786.233148250009</v>
      </c>
      <c r="E514" s="89">
        <v>15585.934453125014</v>
      </c>
      <c r="F514" s="89">
        <v>52297.321624999975</v>
      </c>
      <c r="G514" s="89">
        <v>28046.641850394593</v>
      </c>
      <c r="H514" s="89">
        <v>4406.6844015781371</v>
      </c>
      <c r="I514" s="89">
        <v>24736.916212890672</v>
      </c>
      <c r="J514" s="89">
        <v>95.296150207519503</v>
      </c>
      <c r="K514" s="89">
        <v>17419.44338823434</v>
      </c>
      <c r="L514" s="89">
        <v>10119.288401359372</v>
      </c>
      <c r="M514" s="89">
        <v>26089.034721922009</v>
      </c>
      <c r="N514" s="89">
        <v>10435.496503906241</v>
      </c>
      <c r="O514" s="89">
        <v>42089.663900757841</v>
      </c>
      <c r="P514" s="89">
        <v>3245.7194815826574</v>
      </c>
      <c r="Q514" s="89">
        <v>33.345753192901618</v>
      </c>
      <c r="R514" s="89">
        <v>3964.482122802734</v>
      </c>
      <c r="S514" s="89">
        <v>35030.387986328125</v>
      </c>
      <c r="T514" s="89">
        <v>13145.968698242215</v>
      </c>
      <c r="U514" s="89">
        <v>6205.93301367187</v>
      </c>
      <c r="V514" s="89">
        <v>46172.45707112502</v>
      </c>
      <c r="W514" s="89">
        <v>3755.7446166992104</v>
      </c>
      <c r="X514" s="89">
        <v>15831.607557295019</v>
      </c>
      <c r="Y514" s="89">
        <v>10388.844156249999</v>
      </c>
      <c r="Z514" s="89">
        <v>206.62075335083006</v>
      </c>
      <c r="AA514" s="89">
        <v>21801.963475585937</v>
      </c>
      <c r="AB514" s="89">
        <v>25329.974622563823</v>
      </c>
      <c r="AC514" s="89">
        <v>22295.858460342417</v>
      </c>
      <c r="AD514" s="89">
        <v>26980.120121093747</v>
      </c>
      <c r="AE514" s="89">
        <v>10786.254008789063</v>
      </c>
      <c r="AF514" s="89">
        <v>13.431615705131284</v>
      </c>
      <c r="AG514" s="89">
        <v>18834.216628906248</v>
      </c>
      <c r="AH514" s="89">
        <v>28598.257843750001</v>
      </c>
      <c r="AI514" s="89">
        <v>9400.2945800781308</v>
      </c>
      <c r="AJ514" s="89">
        <v>142.92639713867186</v>
      </c>
      <c r="AK514" s="89">
        <v>4611.7298041235344</v>
      </c>
      <c r="AL514" s="89">
        <v>13845.980215820313</v>
      </c>
      <c r="AM514" s="89">
        <v>14606.976871664072</v>
      </c>
      <c r="AN514" s="89">
        <v>2611.4477294921799</v>
      </c>
      <c r="AO514" s="89">
        <v>36306.72354785155</v>
      </c>
      <c r="AP514" s="89">
        <v>177.67989047159068</v>
      </c>
      <c r="AQ514" s="89">
        <v>51040.173715086195</v>
      </c>
      <c r="AR514" s="89">
        <v>43344.965635742192</v>
      </c>
      <c r="AS514" s="89">
        <v>38759.730023437543</v>
      </c>
      <c r="AT514" s="89">
        <v>11906.183137497757</v>
      </c>
      <c r="AU514" s="89">
        <v>44787.524649424588</v>
      </c>
      <c r="AV514" s="89">
        <v>11260.909894531254</v>
      </c>
      <c r="AW514" s="89">
        <v>3588.946002305609</v>
      </c>
      <c r="AX514" s="89">
        <v>28313.3776525879</v>
      </c>
      <c r="AY514" s="89">
        <v>49049.022171874902</v>
      </c>
    </row>
    <row r="515" spans="1:51" x14ac:dyDescent="0.25">
      <c r="A515" s="79">
        <v>43760</v>
      </c>
      <c r="B515" s="80">
        <v>10</v>
      </c>
      <c r="C515" s="89">
        <v>35391.85735156251</v>
      </c>
      <c r="D515" s="89">
        <v>37336.477742843766</v>
      </c>
      <c r="E515" s="89">
        <v>17116.145585937509</v>
      </c>
      <c r="F515" s="89">
        <v>56519.034667968757</v>
      </c>
      <c r="G515" s="89">
        <v>32980.194627474397</v>
      </c>
      <c r="H515" s="89">
        <v>5950.2636614687499</v>
      </c>
      <c r="I515" s="89">
        <v>28039.644751953136</v>
      </c>
      <c r="J515" s="89">
        <v>94.074670791625906</v>
      </c>
      <c r="K515" s="89">
        <v>19811.068017328133</v>
      </c>
      <c r="L515" s="89">
        <v>11494.021073507814</v>
      </c>
      <c r="M515" s="89">
        <v>31580.22748460155</v>
      </c>
      <c r="N515" s="89">
        <v>12005.609173828107</v>
      </c>
      <c r="O515" s="89">
        <v>46968.722965328103</v>
      </c>
      <c r="P515" s="89">
        <v>4486.4990967210779</v>
      </c>
      <c r="Q515" s="89">
        <v>35.309772491455078</v>
      </c>
      <c r="R515" s="89">
        <v>4382.2365112304697</v>
      </c>
      <c r="S515" s="89">
        <v>40445.484138671891</v>
      </c>
      <c r="T515" s="89">
        <v>14497.002118164062</v>
      </c>
      <c r="U515" s="89">
        <v>6727.67872460938</v>
      </c>
      <c r="V515" s="89">
        <v>50546.731388187516</v>
      </c>
      <c r="W515" s="89">
        <v>4933.3042968750005</v>
      </c>
      <c r="X515" s="89">
        <v>18931.214272766261</v>
      </c>
      <c r="Y515" s="89">
        <v>12824.749300781241</v>
      </c>
      <c r="Z515" s="89">
        <v>203.34312655639647</v>
      </c>
      <c r="AA515" s="89">
        <v>24510.878787109385</v>
      </c>
      <c r="AB515" s="89">
        <v>28564.028638188855</v>
      </c>
      <c r="AC515" s="89">
        <v>24786.147750773642</v>
      </c>
      <c r="AD515" s="89">
        <v>29914.839113281258</v>
      </c>
      <c r="AE515" s="89">
        <v>11743.914386718765</v>
      </c>
      <c r="AF515" s="89">
        <v>13.431615705131284</v>
      </c>
      <c r="AG515" s="89">
        <v>20990.879988281245</v>
      </c>
      <c r="AH515" s="89">
        <v>31724.926839843713</v>
      </c>
      <c r="AI515" s="89">
        <v>11800.26850585938</v>
      </c>
      <c r="AJ515" s="89">
        <v>187.90419379882815</v>
      </c>
      <c r="AK515" s="89">
        <v>5482.2272241833489</v>
      </c>
      <c r="AL515" s="89">
        <v>15487.641710937516</v>
      </c>
      <c r="AM515" s="89">
        <v>16793.789812328123</v>
      </c>
      <c r="AN515" s="89">
        <v>2946.4135253906406</v>
      </c>
      <c r="AO515" s="89">
        <v>41743.721566406261</v>
      </c>
      <c r="AP515" s="89">
        <v>198.82990511059796</v>
      </c>
      <c r="AQ515" s="89">
        <v>58128.904877789311</v>
      </c>
      <c r="AR515" s="89">
        <v>50928.7815175781</v>
      </c>
      <c r="AS515" s="89">
        <v>43870.109841796911</v>
      </c>
      <c r="AT515" s="89">
        <v>14149.49540737371</v>
      </c>
      <c r="AU515" s="89">
        <v>49664.638262705819</v>
      </c>
      <c r="AV515" s="89">
        <v>13259.272791015623</v>
      </c>
      <c r="AW515" s="89">
        <v>-1472.3759163593622</v>
      </c>
      <c r="AX515" s="89">
        <v>32167.3108129883</v>
      </c>
      <c r="AY515" s="89">
        <v>56269.878574218579</v>
      </c>
    </row>
    <row r="516" spans="1:51" x14ac:dyDescent="0.25">
      <c r="A516" s="79">
        <v>43760</v>
      </c>
      <c r="B516" s="80">
        <v>11</v>
      </c>
      <c r="C516" s="89">
        <v>37831.762531250024</v>
      </c>
      <c r="D516" s="89">
        <v>40323.432965499996</v>
      </c>
      <c r="E516" s="89">
        <v>18467.36864257812</v>
      </c>
      <c r="F516" s="89">
        <v>60815.467246093765</v>
      </c>
      <c r="G516" s="89">
        <v>35736.758462373029</v>
      </c>
      <c r="H516" s="89">
        <v>6246.0506053281206</v>
      </c>
      <c r="I516" s="89">
        <v>30990.959783203129</v>
      </c>
      <c r="J516" s="89">
        <v>102.7728157043457</v>
      </c>
      <c r="K516" s="89">
        <v>21116.343420734374</v>
      </c>
      <c r="L516" s="89">
        <v>12374.744073304668</v>
      </c>
      <c r="M516" s="89">
        <v>35342.636630644112</v>
      </c>
      <c r="N516" s="89">
        <v>13498.663937499998</v>
      </c>
      <c r="O516" s="89">
        <v>50860.495456765602</v>
      </c>
      <c r="P516" s="89">
        <v>5425.3808777325439</v>
      </c>
      <c r="Q516" s="89">
        <v>33.932463645935059</v>
      </c>
      <c r="R516" s="89">
        <v>4757.7333007812504</v>
      </c>
      <c r="S516" s="89">
        <v>43824.565281249997</v>
      </c>
      <c r="T516" s="89">
        <v>16001.290266601582</v>
      </c>
      <c r="U516" s="89">
        <v>7597.1869541015703</v>
      </c>
      <c r="V516" s="89">
        <v>54664.896601624991</v>
      </c>
      <c r="W516" s="89">
        <v>5598.9333496093695</v>
      </c>
      <c r="X516" s="89">
        <v>20209.121946715717</v>
      </c>
      <c r="Y516" s="89">
        <v>14702.503937500009</v>
      </c>
      <c r="Z516" s="89">
        <v>257.35894024658205</v>
      </c>
      <c r="AA516" s="89">
        <v>26908.995861328131</v>
      </c>
      <c r="AB516" s="89">
        <v>30457.981063970106</v>
      </c>
      <c r="AC516" s="89">
        <v>26716.02668878172</v>
      </c>
      <c r="AD516" s="89">
        <v>32311.998628906247</v>
      </c>
      <c r="AE516" s="89">
        <v>12499.227742187519</v>
      </c>
      <c r="AF516" s="89">
        <v>13.431615705131284</v>
      </c>
      <c r="AG516" s="89">
        <v>22421.446449218747</v>
      </c>
      <c r="AH516" s="89">
        <v>34615.837730468731</v>
      </c>
      <c r="AI516" s="89">
        <v>12366.46840820312</v>
      </c>
      <c r="AJ516" s="89">
        <v>207.10393618945272</v>
      </c>
      <c r="AK516" s="89">
        <v>5911.2273710473646</v>
      </c>
      <c r="AL516" s="89">
        <v>17024.634447265635</v>
      </c>
      <c r="AM516" s="89">
        <v>18120.409586640628</v>
      </c>
      <c r="AN516" s="89">
        <v>3312.0482666015605</v>
      </c>
      <c r="AO516" s="89">
        <v>46052.474261718788</v>
      </c>
      <c r="AP516" s="89">
        <v>408.44958382942599</v>
      </c>
      <c r="AQ516" s="89">
        <v>63448.677178039252</v>
      </c>
      <c r="AR516" s="89">
        <v>54607.824279296939</v>
      </c>
      <c r="AS516" s="89">
        <v>47683.578414062504</v>
      </c>
      <c r="AT516" s="89">
        <v>15381.184768931444</v>
      </c>
      <c r="AU516" s="89">
        <v>53100.044752940215</v>
      </c>
      <c r="AV516" s="89">
        <v>15093.245148437512</v>
      </c>
      <c r="AW516" s="89">
        <v>-1662.0177094733742</v>
      </c>
      <c r="AX516" s="89">
        <v>35473.077335205075</v>
      </c>
      <c r="AY516" s="89">
        <v>61130.229589843781</v>
      </c>
    </row>
    <row r="517" spans="1:51" x14ac:dyDescent="0.25">
      <c r="A517" s="79">
        <v>43760</v>
      </c>
      <c r="B517" s="80">
        <v>12</v>
      </c>
      <c r="C517" s="89">
        <v>39461.804460937485</v>
      </c>
      <c r="D517" s="89">
        <v>42138.682148562511</v>
      </c>
      <c r="E517" s="89">
        <v>19518.022695312509</v>
      </c>
      <c r="F517" s="89">
        <v>63892.921804687583</v>
      </c>
      <c r="G517" s="89">
        <v>37459.672863822023</v>
      </c>
      <c r="H517" s="89">
        <v>6575.7926816875088</v>
      </c>
      <c r="I517" s="89">
        <v>32916.022928710954</v>
      </c>
      <c r="J517" s="89">
        <v>107.9779891967773</v>
      </c>
      <c r="K517" s="89">
        <v>22225.688625296865</v>
      </c>
      <c r="L517" s="89">
        <v>13215.606145562504</v>
      </c>
      <c r="M517" s="89">
        <v>36529.458855742145</v>
      </c>
      <c r="N517" s="89">
        <v>14685.135796875002</v>
      </c>
      <c r="O517" s="89">
        <v>52455.177344046875</v>
      </c>
      <c r="P517" s="89">
        <v>5368.5907278076784</v>
      </c>
      <c r="Q517" s="89">
        <v>33.196219444274902</v>
      </c>
      <c r="R517" s="89">
        <v>5016.3533569335932</v>
      </c>
      <c r="S517" s="89">
        <v>46042.398822265633</v>
      </c>
      <c r="T517" s="89">
        <v>17359.176450195318</v>
      </c>
      <c r="U517" s="89">
        <v>8436.9387792968701</v>
      </c>
      <c r="V517" s="89">
        <v>57800.579394562512</v>
      </c>
      <c r="W517" s="89">
        <v>5717.3814208984404</v>
      </c>
      <c r="X517" s="89">
        <v>21499.037079613889</v>
      </c>
      <c r="Y517" s="89">
        <v>15348.510289062511</v>
      </c>
      <c r="Z517" s="89">
        <v>287.75658268127449</v>
      </c>
      <c r="AA517" s="89">
        <v>28296.142603515636</v>
      </c>
      <c r="AB517" s="89">
        <v>31330.643011235727</v>
      </c>
      <c r="AC517" s="89">
        <v>28165.256891170531</v>
      </c>
      <c r="AD517" s="89">
        <v>34151.520011718734</v>
      </c>
      <c r="AE517" s="89">
        <v>12661.841280797902</v>
      </c>
      <c r="AF517" s="89">
        <v>13.431615705131284</v>
      </c>
      <c r="AG517" s="89">
        <v>23291.56829687499</v>
      </c>
      <c r="AH517" s="89">
        <v>36380.4937421875</v>
      </c>
      <c r="AI517" s="89">
        <v>12833.111669921882</v>
      </c>
      <c r="AJ517" s="89">
        <v>201.11725063085885</v>
      </c>
      <c r="AK517" s="89">
        <v>5882.4964118603521</v>
      </c>
      <c r="AL517" s="89">
        <v>18108.603369140623</v>
      </c>
      <c r="AM517" s="89">
        <v>19009.62822557809</v>
      </c>
      <c r="AN517" s="89">
        <v>3670.0902832031397</v>
      </c>
      <c r="AO517" s="89">
        <v>48447.905350585963</v>
      </c>
      <c r="AP517" s="89">
        <v>593.13455449126786</v>
      </c>
      <c r="AQ517" s="89">
        <v>66029.162574367481</v>
      </c>
      <c r="AR517" s="89">
        <v>56233.489633789097</v>
      </c>
      <c r="AS517" s="89">
        <v>49847.911402343736</v>
      </c>
      <c r="AT517" s="89">
        <v>16550.654042884948</v>
      </c>
      <c r="AU517" s="89">
        <v>55071.93537989333</v>
      </c>
      <c r="AV517" s="89">
        <v>16306.181828124989</v>
      </c>
      <c r="AW517" s="89">
        <v>-449.18261507280482</v>
      </c>
      <c r="AX517" s="89">
        <v>37484.800976562488</v>
      </c>
      <c r="AY517" s="89">
        <v>62982.377621093692</v>
      </c>
    </row>
    <row r="518" spans="1:51" x14ac:dyDescent="0.25">
      <c r="A518" s="79">
        <v>43760</v>
      </c>
      <c r="B518" s="80">
        <v>13</v>
      </c>
      <c r="C518" s="89">
        <v>40868.506167968684</v>
      </c>
      <c r="D518" s="89">
        <v>43947.354231406251</v>
      </c>
      <c r="E518" s="89">
        <v>20846.775654296867</v>
      </c>
      <c r="F518" s="89">
        <v>66673.884847656227</v>
      </c>
      <c r="G518" s="89">
        <v>38223.864962421874</v>
      </c>
      <c r="H518" s="89">
        <v>6025.8988658750013</v>
      </c>
      <c r="I518" s="89">
        <v>33530.036166992235</v>
      </c>
      <c r="J518" s="89">
        <v>112.72504806518549</v>
      </c>
      <c r="K518" s="89">
        <v>23014.505528031244</v>
      </c>
      <c r="L518" s="89">
        <v>13172.61968746875</v>
      </c>
      <c r="M518" s="89">
        <v>37096.443965613071</v>
      </c>
      <c r="N518" s="89">
        <v>16021.549140624997</v>
      </c>
      <c r="O518" s="89">
        <v>54208.079827937509</v>
      </c>
      <c r="P518" s="89">
        <v>5650.7800055860544</v>
      </c>
      <c r="Q518" s="89">
        <v>34.119854927062988</v>
      </c>
      <c r="R518" s="89">
        <v>5394.5421020507811</v>
      </c>
      <c r="S518" s="89">
        <v>48109.087201171875</v>
      </c>
      <c r="T518" s="89">
        <v>18529.807981445309</v>
      </c>
      <c r="U518" s="89">
        <v>9289.67297070313</v>
      </c>
      <c r="V518" s="89">
        <v>63094.656793468726</v>
      </c>
      <c r="W518" s="89">
        <v>5542.6917724609393</v>
      </c>
      <c r="X518" s="89">
        <v>21473.275103591812</v>
      </c>
      <c r="Y518" s="89">
        <v>15913.82884765625</v>
      </c>
      <c r="Z518" s="89">
        <v>295.04835932617192</v>
      </c>
      <c r="AA518" s="89">
        <v>29388.184632812488</v>
      </c>
      <c r="AB518" s="89">
        <v>31821.45241162632</v>
      </c>
      <c r="AC518" s="89">
        <v>29710.771691819027</v>
      </c>
      <c r="AD518" s="89">
        <v>36523.005660156276</v>
      </c>
      <c r="AE518" s="89">
        <v>12946.189550169702</v>
      </c>
      <c r="AF518" s="89">
        <v>13.431615705131284</v>
      </c>
      <c r="AG518" s="89">
        <v>24447.390449218758</v>
      </c>
      <c r="AH518" s="89">
        <v>39319.217152343743</v>
      </c>
      <c r="AI518" s="89">
        <v>13129.513281250001</v>
      </c>
      <c r="AJ518" s="89">
        <v>195.97839191601608</v>
      </c>
      <c r="AK518" s="89">
        <v>5686.2927904248045</v>
      </c>
      <c r="AL518" s="89">
        <v>19359.393263671882</v>
      </c>
      <c r="AM518" s="89">
        <v>19749.43966717186</v>
      </c>
      <c r="AN518" s="89">
        <v>3942.8667480468612</v>
      </c>
      <c r="AO518" s="89">
        <v>51120.084814453105</v>
      </c>
      <c r="AP518" s="89">
        <v>649.68847499831691</v>
      </c>
      <c r="AQ518" s="89">
        <v>66575.677811898597</v>
      </c>
      <c r="AR518" s="89">
        <v>58191.529918945307</v>
      </c>
      <c r="AS518" s="89">
        <v>52318.520591796871</v>
      </c>
      <c r="AT518" s="89">
        <v>16973.639345833097</v>
      </c>
      <c r="AU518" s="89">
        <v>57311.947256846426</v>
      </c>
      <c r="AV518" s="89">
        <v>17288.410021484397</v>
      </c>
      <c r="AW518" s="89">
        <v>58.789364828030557</v>
      </c>
      <c r="AX518" s="89">
        <v>39468.754030761731</v>
      </c>
      <c r="AY518" s="89">
        <v>64009.068843749963</v>
      </c>
    </row>
    <row r="519" spans="1:51" x14ac:dyDescent="0.25">
      <c r="A519" s="79">
        <v>43760</v>
      </c>
      <c r="B519" s="80">
        <v>14</v>
      </c>
      <c r="C519" s="89">
        <v>40940.978320312461</v>
      </c>
      <c r="D519" s="89">
        <v>44513.716066281268</v>
      </c>
      <c r="E519" s="89">
        <v>21522.29623046875</v>
      </c>
      <c r="F519" s="89">
        <v>68267.117414062537</v>
      </c>
      <c r="G519" s="89">
        <v>35746.145166578382</v>
      </c>
      <c r="H519" s="89">
        <v>6612.8175853125003</v>
      </c>
      <c r="I519" s="89">
        <v>33859.99381152344</v>
      </c>
      <c r="J519" s="89">
        <v>108.265272140503</v>
      </c>
      <c r="K519" s="89">
        <v>23015.477427015634</v>
      </c>
      <c r="L519" s="89">
        <v>12967.181104140602</v>
      </c>
      <c r="M519" s="89">
        <v>36925.93095685944</v>
      </c>
      <c r="N519" s="89">
        <v>16245.452300781248</v>
      </c>
      <c r="O519" s="89">
        <v>54566.842803078143</v>
      </c>
      <c r="P519" s="89">
        <v>5749.1853039940179</v>
      </c>
      <c r="Q519" s="89">
        <v>33.517988204956055</v>
      </c>
      <c r="R519" s="89">
        <v>5720.9282714843721</v>
      </c>
      <c r="S519" s="89">
        <v>49454.142101562524</v>
      </c>
      <c r="T519" s="89">
        <v>18760.267818359382</v>
      </c>
      <c r="U519" s="89">
        <v>9753.3694101562505</v>
      </c>
      <c r="V519" s="89">
        <v>63756.89465409374</v>
      </c>
      <c r="W519" s="89">
        <v>5456.0420898437487</v>
      </c>
      <c r="X519" s="89">
        <v>21380.734846672713</v>
      </c>
      <c r="Y519" s="89">
        <v>15755.612992187493</v>
      </c>
      <c r="Z519" s="89">
        <v>328.70798605651868</v>
      </c>
      <c r="AA519" s="89">
        <v>29696.451871093777</v>
      </c>
      <c r="AB519" s="89">
        <v>31591.086417485712</v>
      </c>
      <c r="AC519" s="89">
        <v>30242.60294475211</v>
      </c>
      <c r="AD519" s="89">
        <v>38887.015238281208</v>
      </c>
      <c r="AE519" s="89">
        <v>12649.540644531304</v>
      </c>
      <c r="AF519" s="89">
        <v>13.431615705131284</v>
      </c>
      <c r="AG519" s="89">
        <v>25229.499882812499</v>
      </c>
      <c r="AH519" s="89">
        <v>41690.830621093803</v>
      </c>
      <c r="AI519" s="89">
        <v>12592.71108398437</v>
      </c>
      <c r="AJ519" s="89">
        <v>161.06832558984388</v>
      </c>
      <c r="AK519" s="89">
        <v>5825.0428917944337</v>
      </c>
      <c r="AL519" s="89">
        <v>20601.972759765649</v>
      </c>
      <c r="AM519" s="89">
        <v>20925.34555771876</v>
      </c>
      <c r="AN519" s="89">
        <v>4357.6678710937686</v>
      </c>
      <c r="AO519" s="89">
        <v>52333.259520507811</v>
      </c>
      <c r="AP519" s="89">
        <v>741.75365069904865</v>
      </c>
      <c r="AQ519" s="89">
        <v>65729.846683445605</v>
      </c>
      <c r="AR519" s="89">
        <v>58928.904360351597</v>
      </c>
      <c r="AS519" s="89">
        <v>54214.76450390627</v>
      </c>
      <c r="AT519" s="89">
        <v>17300.545081003867</v>
      </c>
      <c r="AU519" s="89">
        <v>59156.83808106518</v>
      </c>
      <c r="AV519" s="89">
        <v>18027.810371093765</v>
      </c>
      <c r="AW519" s="89">
        <v>990.01178276972769</v>
      </c>
      <c r="AX519" s="89">
        <v>42036.005371093757</v>
      </c>
      <c r="AY519" s="89">
        <v>64297.126460937397</v>
      </c>
    </row>
    <row r="520" spans="1:51" x14ac:dyDescent="0.25">
      <c r="A520" s="79">
        <v>43760</v>
      </c>
      <c r="B520" s="80">
        <v>15</v>
      </c>
      <c r="C520" s="89">
        <v>38703.762660156266</v>
      </c>
      <c r="D520" s="89">
        <v>44524.056937187503</v>
      </c>
      <c r="E520" s="89">
        <v>21123.618076171897</v>
      </c>
      <c r="F520" s="89">
        <v>64722.617765624949</v>
      </c>
      <c r="G520" s="89">
        <v>37807.722947508002</v>
      </c>
      <c r="H520" s="89">
        <v>7136.6483889999927</v>
      </c>
      <c r="I520" s="89">
        <v>31578.795116210931</v>
      </c>
      <c r="J520" s="89">
        <v>109.9970893859863</v>
      </c>
      <c r="K520" s="89">
        <v>23063.003320921875</v>
      </c>
      <c r="L520" s="89">
        <v>13003.682734250007</v>
      </c>
      <c r="M520" s="89">
        <v>37621.676536587307</v>
      </c>
      <c r="N520" s="89">
        <v>15538.725164062502</v>
      </c>
      <c r="O520" s="89">
        <v>53478.665254249987</v>
      </c>
      <c r="P520" s="89">
        <v>6568.6071084027853</v>
      </c>
      <c r="Q520" s="89">
        <v>33.623920440673828</v>
      </c>
      <c r="R520" s="89">
        <v>5762.2601074218792</v>
      </c>
      <c r="S520" s="89">
        <v>49807.973384765639</v>
      </c>
      <c r="T520" s="89">
        <v>18252.930594726538</v>
      </c>
      <c r="U520" s="89">
        <v>9502.1206992187381</v>
      </c>
      <c r="V520" s="89">
        <v>63830.156199812474</v>
      </c>
      <c r="W520" s="89">
        <v>5378.7025146484402</v>
      </c>
      <c r="X520" s="89">
        <v>22235.553483305899</v>
      </c>
      <c r="Y520" s="89">
        <v>15666.275667968757</v>
      </c>
      <c r="Z520" s="89">
        <v>322.64441954956067</v>
      </c>
      <c r="AA520" s="89">
        <v>30411.422226562499</v>
      </c>
      <c r="AB520" s="89">
        <v>28203.978442876352</v>
      </c>
      <c r="AC520" s="89">
        <v>28729.020765833291</v>
      </c>
      <c r="AD520" s="89">
        <v>38831.242156249951</v>
      </c>
      <c r="AE520" s="89">
        <v>12618.170277343756</v>
      </c>
      <c r="AF520" s="89">
        <v>13.431615705131284</v>
      </c>
      <c r="AG520" s="89">
        <v>25104.701160156244</v>
      </c>
      <c r="AH520" s="89">
        <v>41253.906710937474</v>
      </c>
      <c r="AI520" s="89">
        <v>12955.195166015632</v>
      </c>
      <c r="AJ520" s="89">
        <v>171.05879990624985</v>
      </c>
      <c r="AK520" s="89">
        <v>5914.5798796496574</v>
      </c>
      <c r="AL520" s="89">
        <v>21293.18040039064</v>
      </c>
      <c r="AM520" s="89">
        <v>21324.644713515649</v>
      </c>
      <c r="AN520" s="89">
        <v>4564.3941894531199</v>
      </c>
      <c r="AO520" s="89">
        <v>52177.702324218764</v>
      </c>
      <c r="AP520" s="89">
        <v>529.87053307050519</v>
      </c>
      <c r="AQ520" s="89">
        <v>61075.212318898703</v>
      </c>
      <c r="AR520" s="89">
        <v>58925.993679687534</v>
      </c>
      <c r="AS520" s="89">
        <v>55285.612794921894</v>
      </c>
      <c r="AT520" s="89">
        <v>16935.619212016263</v>
      </c>
      <c r="AU520" s="89">
        <v>57949.859643565193</v>
      </c>
      <c r="AV520" s="89">
        <v>18764.164722656256</v>
      </c>
      <c r="AW520" s="89">
        <v>2309.0061995899559</v>
      </c>
      <c r="AX520" s="89">
        <v>42476.054504394539</v>
      </c>
      <c r="AY520" s="89">
        <v>60020.709691406206</v>
      </c>
    </row>
    <row r="521" spans="1:51" x14ac:dyDescent="0.25">
      <c r="A521" s="79">
        <v>43760</v>
      </c>
      <c r="B521" s="80">
        <v>16</v>
      </c>
      <c r="C521" s="89">
        <v>35354.248898437494</v>
      </c>
      <c r="D521" s="89">
        <v>41709.695195875</v>
      </c>
      <c r="E521" s="89">
        <v>19923.484443359379</v>
      </c>
      <c r="F521" s="89">
        <v>59429.691511718687</v>
      </c>
      <c r="G521" s="89">
        <v>34930.918280796555</v>
      </c>
      <c r="H521" s="89">
        <v>5560.7282335937307</v>
      </c>
      <c r="I521" s="89">
        <v>28650.104798828088</v>
      </c>
      <c r="J521" s="89">
        <v>116.46917724609371</v>
      </c>
      <c r="K521" s="89">
        <v>21563.50387664064</v>
      </c>
      <c r="L521" s="89">
        <v>12395.302906851568</v>
      </c>
      <c r="M521" s="89">
        <v>34682.20149012193</v>
      </c>
      <c r="N521" s="89">
        <v>15119.082839843753</v>
      </c>
      <c r="O521" s="89">
        <v>48998.70136037498</v>
      </c>
      <c r="P521" s="89">
        <v>6167.5683656774299</v>
      </c>
      <c r="Q521" s="89">
        <v>33.854431152343757</v>
      </c>
      <c r="R521" s="89">
        <v>5549.0467773437504</v>
      </c>
      <c r="S521" s="89">
        <v>47605.849791015622</v>
      </c>
      <c r="T521" s="89">
        <v>17217.309869140612</v>
      </c>
      <c r="U521" s="89">
        <v>9231.1400507812614</v>
      </c>
      <c r="V521" s="89">
        <v>60206.577730156168</v>
      </c>
      <c r="W521" s="89">
        <v>4554.9735839843706</v>
      </c>
      <c r="X521" s="89">
        <v>20643.243720569935</v>
      </c>
      <c r="Y521" s="89">
        <v>14048.737648437502</v>
      </c>
      <c r="Z521" s="89">
        <v>327.82417936706548</v>
      </c>
      <c r="AA521" s="89">
        <v>28268.158541015619</v>
      </c>
      <c r="AB521" s="89">
        <v>24318.801353032588</v>
      </c>
      <c r="AC521" s="89">
        <v>26953.43647250329</v>
      </c>
      <c r="AD521" s="89">
        <v>36941.926863281253</v>
      </c>
      <c r="AE521" s="89">
        <v>12282.734351562493</v>
      </c>
      <c r="AF521" s="89">
        <v>13.431615705131284</v>
      </c>
      <c r="AG521" s="89">
        <v>23992.364031249992</v>
      </c>
      <c r="AH521" s="89">
        <v>40780.236851562477</v>
      </c>
      <c r="AI521" s="89">
        <v>11703.578466796871</v>
      </c>
      <c r="AJ521" s="89">
        <v>155.52138872070171</v>
      </c>
      <c r="AK521" s="89">
        <v>5818.4898938415536</v>
      </c>
      <c r="AL521" s="89">
        <v>20936.865634765629</v>
      </c>
      <c r="AM521" s="89">
        <v>19976.45353807816</v>
      </c>
      <c r="AN521" s="89">
        <v>4282.49169921875</v>
      </c>
      <c r="AO521" s="89">
        <v>48967.472278320281</v>
      </c>
      <c r="AP521" s="89">
        <v>582.17412814822546</v>
      </c>
      <c r="AQ521" s="89">
        <v>55351.338496898723</v>
      </c>
      <c r="AR521" s="89">
        <v>54942.667633789039</v>
      </c>
      <c r="AS521" s="89">
        <v>53500.853718750055</v>
      </c>
      <c r="AT521" s="89">
        <v>15830.236525739721</v>
      </c>
      <c r="AU521" s="89">
        <v>53566.536991221394</v>
      </c>
      <c r="AV521" s="89">
        <v>17681.265455078152</v>
      </c>
      <c r="AW521" s="89">
        <v>1495.5707527792028</v>
      </c>
      <c r="AX521" s="89">
        <v>40920.15314941408</v>
      </c>
      <c r="AY521" s="89">
        <v>54577.539328124949</v>
      </c>
    </row>
    <row r="522" spans="1:51" x14ac:dyDescent="0.25">
      <c r="A522" s="79">
        <v>43760</v>
      </c>
      <c r="B522" s="80">
        <v>17</v>
      </c>
      <c r="C522" s="89">
        <v>32486.256214843728</v>
      </c>
      <c r="D522" s="89">
        <v>37387.522141468726</v>
      </c>
      <c r="E522" s="89">
        <v>18445.150175781262</v>
      </c>
      <c r="F522" s="89">
        <v>54923.716937500001</v>
      </c>
      <c r="G522" s="89">
        <v>30967.464364980453</v>
      </c>
      <c r="H522" s="89">
        <v>3890.4456404765615</v>
      </c>
      <c r="I522" s="89">
        <v>26934.869917968754</v>
      </c>
      <c r="J522" s="89">
        <v>112.54252815246579</v>
      </c>
      <c r="K522" s="89">
        <v>19957.925154828125</v>
      </c>
      <c r="L522" s="89">
        <v>11135.138541531254</v>
      </c>
      <c r="M522" s="89">
        <v>28373.398890492655</v>
      </c>
      <c r="N522" s="89">
        <v>14528.986503906255</v>
      </c>
      <c r="O522" s="89">
        <v>44666.655071093744</v>
      </c>
      <c r="P522" s="89">
        <v>4687.2044766264644</v>
      </c>
      <c r="Q522" s="89">
        <v>33.227578163146973</v>
      </c>
      <c r="R522" s="89">
        <v>5344.372827148436</v>
      </c>
      <c r="S522" s="89">
        <v>44688.085316406301</v>
      </c>
      <c r="T522" s="89">
        <v>16065.835787109379</v>
      </c>
      <c r="U522" s="89">
        <v>8655.1484980468686</v>
      </c>
      <c r="V522" s="89">
        <v>56456.061540625007</v>
      </c>
      <c r="W522" s="89">
        <v>3793.46647949219</v>
      </c>
      <c r="X522" s="89">
        <v>16706.13875606854</v>
      </c>
      <c r="Y522" s="89">
        <v>12121.567402343751</v>
      </c>
      <c r="Z522" s="89">
        <v>336.67411357727065</v>
      </c>
      <c r="AA522" s="89">
        <v>25732.671004882857</v>
      </c>
      <c r="AB522" s="89">
        <v>21624.987007329517</v>
      </c>
      <c r="AC522" s="89">
        <v>25604.500724957656</v>
      </c>
      <c r="AD522" s="89">
        <v>35454.479062500002</v>
      </c>
      <c r="AE522" s="89">
        <v>10938.618186523439</v>
      </c>
      <c r="AF522" s="89">
        <v>13.431615705131284</v>
      </c>
      <c r="AG522" s="89">
        <v>22482.724265625006</v>
      </c>
      <c r="AH522" s="89">
        <v>39407.708984374993</v>
      </c>
      <c r="AI522" s="89">
        <v>10130.5306640625</v>
      </c>
      <c r="AJ522" s="89">
        <v>98.923141927734065</v>
      </c>
      <c r="AK522" s="89">
        <v>5588.3331257312011</v>
      </c>
      <c r="AL522" s="89">
        <v>20809.008044921866</v>
      </c>
      <c r="AM522" s="89">
        <v>18655.975730781222</v>
      </c>
      <c r="AN522" s="89">
        <v>4286.9105468749894</v>
      </c>
      <c r="AO522" s="89">
        <v>45086.765878906255</v>
      </c>
      <c r="AP522" s="89">
        <v>203.7645530700683</v>
      </c>
      <c r="AQ522" s="89">
        <v>48802.459828586194</v>
      </c>
      <c r="AR522" s="89">
        <v>48038.578878906301</v>
      </c>
      <c r="AS522" s="89">
        <v>50687.437763671915</v>
      </c>
      <c r="AT522" s="89">
        <v>13786.265355525467</v>
      </c>
      <c r="AU522" s="89">
        <v>48803.974237315153</v>
      </c>
      <c r="AV522" s="89">
        <v>17369.838513671883</v>
      </c>
      <c r="AW522" s="89">
        <v>2019.0410869903556</v>
      </c>
      <c r="AX522" s="89">
        <v>39084.458300781276</v>
      </c>
      <c r="AY522" s="89">
        <v>47938.115652343804</v>
      </c>
    </row>
    <row r="523" spans="1:51" x14ac:dyDescent="0.25">
      <c r="A523" s="79">
        <v>43760</v>
      </c>
      <c r="B523" s="80">
        <v>18</v>
      </c>
      <c r="C523" s="89">
        <v>30667.59085546885</v>
      </c>
      <c r="D523" s="89">
        <v>35050.519989062501</v>
      </c>
      <c r="E523" s="89">
        <v>17324.129169921853</v>
      </c>
      <c r="F523" s="89">
        <v>52450.716628906266</v>
      </c>
      <c r="G523" s="89">
        <v>29465.741814378038</v>
      </c>
      <c r="H523" s="89">
        <v>3280.9691961171798</v>
      </c>
      <c r="I523" s="89">
        <v>26893.59564355468</v>
      </c>
      <c r="J523" s="89">
        <v>110.3266868591309</v>
      </c>
      <c r="K523" s="89">
        <v>18342.075811265644</v>
      </c>
      <c r="L523" s="89">
        <v>10284.555956632805</v>
      </c>
      <c r="M523" s="89">
        <v>24509.152011054834</v>
      </c>
      <c r="N523" s="89">
        <v>13625.217732421885</v>
      </c>
      <c r="O523" s="89">
        <v>42159.419279906244</v>
      </c>
      <c r="P523" s="89">
        <v>3775.9618748765843</v>
      </c>
      <c r="Q523" s="89">
        <v>33.493072509765625</v>
      </c>
      <c r="R523" s="89">
        <v>5239.6712036132831</v>
      </c>
      <c r="S523" s="89">
        <v>42596.350158203124</v>
      </c>
      <c r="T523" s="89">
        <v>15059.14804101564</v>
      </c>
      <c r="U523" s="89">
        <v>8132.2900839843815</v>
      </c>
      <c r="V523" s="89">
        <v>54682.733700906203</v>
      </c>
      <c r="W523" s="89">
        <v>3435.6734374999969</v>
      </c>
      <c r="X523" s="89">
        <v>14972.687227069919</v>
      </c>
      <c r="Y523" s="89">
        <v>9853.4644492187563</v>
      </c>
      <c r="Z523" s="89">
        <v>325.60299677429202</v>
      </c>
      <c r="AA523" s="89">
        <v>24292.724291992152</v>
      </c>
      <c r="AB523" s="89">
        <v>20237.33918701698</v>
      </c>
      <c r="AC523" s="89">
        <v>24337.171743961724</v>
      </c>
      <c r="AD523" s="89">
        <v>34942.682203124998</v>
      </c>
      <c r="AE523" s="89">
        <v>9949.0425468750072</v>
      </c>
      <c r="AF523" s="89">
        <v>13.431615705131284</v>
      </c>
      <c r="AG523" s="89">
        <v>21346.169550781236</v>
      </c>
      <c r="AH523" s="89">
        <v>41592.5495898437</v>
      </c>
      <c r="AI523" s="89">
        <v>9256.1642089843717</v>
      </c>
      <c r="AJ523" s="89">
        <v>73.973257357422085</v>
      </c>
      <c r="AK523" s="89">
        <v>5097.8156735522452</v>
      </c>
      <c r="AL523" s="89">
        <v>20646.788744140627</v>
      </c>
      <c r="AM523" s="89">
        <v>18164.642230374975</v>
      </c>
      <c r="AN523" s="89">
        <v>4241.6382324218666</v>
      </c>
      <c r="AO523" s="89">
        <v>43129.826356933576</v>
      </c>
      <c r="AP523" s="89">
        <v>91.025087823296872</v>
      </c>
      <c r="AQ523" s="89">
        <v>43401.428551844023</v>
      </c>
      <c r="AR523" s="89">
        <v>44426.762811523469</v>
      </c>
      <c r="AS523" s="89">
        <v>49182.870154296877</v>
      </c>
      <c r="AT523" s="89">
        <v>12360.961717766369</v>
      </c>
      <c r="AU523" s="89">
        <v>45964.156225596416</v>
      </c>
      <c r="AV523" s="89">
        <v>15482.111263671884</v>
      </c>
      <c r="AW523" s="89">
        <v>436.05591535266177</v>
      </c>
      <c r="AX523" s="89">
        <v>38570.26550537107</v>
      </c>
      <c r="AY523" s="89">
        <v>42948.210548828101</v>
      </c>
    </row>
    <row r="524" spans="1:51" x14ac:dyDescent="0.25">
      <c r="A524" s="79">
        <v>43760</v>
      </c>
      <c r="B524" s="80">
        <v>19</v>
      </c>
      <c r="C524" s="89">
        <v>29746.857560546854</v>
      </c>
      <c r="D524" s="89">
        <v>34539.854558874998</v>
      </c>
      <c r="E524" s="89">
        <v>17061.052050781258</v>
      </c>
      <c r="F524" s="89">
        <v>51487.745917968765</v>
      </c>
      <c r="G524" s="89">
        <v>29030.695798277888</v>
      </c>
      <c r="H524" s="89">
        <v>2934.8325560703188</v>
      </c>
      <c r="I524" s="89">
        <v>26179.395259277368</v>
      </c>
      <c r="J524" s="89">
        <v>115.307975769043</v>
      </c>
      <c r="K524" s="89">
        <v>17792.79300396876</v>
      </c>
      <c r="L524" s="89">
        <v>10048.274779367195</v>
      </c>
      <c r="M524" s="89">
        <v>22954.173456633685</v>
      </c>
      <c r="N524" s="89">
        <v>12299.560171874979</v>
      </c>
      <c r="O524" s="89">
        <v>42526.685234609373</v>
      </c>
      <c r="P524" s="89">
        <v>3941.2581762035579</v>
      </c>
      <c r="Q524" s="89">
        <v>34.199763298034661</v>
      </c>
      <c r="R524" s="89">
        <v>5313.4228149414075</v>
      </c>
      <c r="S524" s="89">
        <v>42860.239150390655</v>
      </c>
      <c r="T524" s="89">
        <v>14292.294484374997</v>
      </c>
      <c r="U524" s="89">
        <v>7690.4293623046897</v>
      </c>
      <c r="V524" s="89">
        <v>55259.58222196874</v>
      </c>
      <c r="W524" s="89">
        <v>3370.4140991210938</v>
      </c>
      <c r="X524" s="89">
        <v>14181.941806906352</v>
      </c>
      <c r="Y524" s="89">
        <v>8904.2959179687459</v>
      </c>
      <c r="Z524" s="89">
        <v>330.56604219360349</v>
      </c>
      <c r="AA524" s="89">
        <v>24093.323763671859</v>
      </c>
      <c r="AB524" s="89">
        <v>19539.921667485738</v>
      </c>
      <c r="AC524" s="89">
        <v>23743.233880642718</v>
      </c>
      <c r="AD524" s="89">
        <v>35199.451468750027</v>
      </c>
      <c r="AE524" s="89">
        <v>9950.735551757818</v>
      </c>
      <c r="AF524" s="89">
        <v>13.431615705131284</v>
      </c>
      <c r="AG524" s="89">
        <v>21444.294605468753</v>
      </c>
      <c r="AH524" s="89">
        <v>42239.003773437493</v>
      </c>
      <c r="AI524" s="89">
        <v>9179.19921875</v>
      </c>
      <c r="AJ524" s="89">
        <v>70.76060709374994</v>
      </c>
      <c r="AK524" s="89">
        <v>4648.5918545941158</v>
      </c>
      <c r="AL524" s="89">
        <v>21161.926503906267</v>
      </c>
      <c r="AM524" s="89">
        <v>17890.299215820309</v>
      </c>
      <c r="AN524" s="89">
        <v>4344.5999999999876</v>
      </c>
      <c r="AO524" s="89">
        <v>41989.985062011699</v>
      </c>
      <c r="AP524" s="89">
        <v>563.53392800382699</v>
      </c>
      <c r="AQ524" s="89">
        <v>41943.94133292215</v>
      </c>
      <c r="AR524" s="89">
        <v>43981.657995117188</v>
      </c>
      <c r="AS524" s="89">
        <v>49537.251476562546</v>
      </c>
      <c r="AT524" s="89">
        <v>11398.137116745018</v>
      </c>
      <c r="AU524" s="89">
        <v>45830.213836924609</v>
      </c>
      <c r="AV524" s="89">
        <v>15198.52028320311</v>
      </c>
      <c r="AW524" s="89">
        <v>582.74138407801217</v>
      </c>
      <c r="AX524" s="89">
        <v>39345.119323730454</v>
      </c>
      <c r="AY524" s="89">
        <v>40073.44670312501</v>
      </c>
    </row>
    <row r="525" spans="1:51" x14ac:dyDescent="0.25">
      <c r="A525" s="79">
        <v>43760</v>
      </c>
      <c r="B525" s="80">
        <v>20</v>
      </c>
      <c r="C525" s="89">
        <v>30419.781765624994</v>
      </c>
      <c r="D525" s="89">
        <v>35859.72590562499</v>
      </c>
      <c r="E525" s="89">
        <v>17534.753076171848</v>
      </c>
      <c r="F525" s="89">
        <v>53266.087226562478</v>
      </c>
      <c r="G525" s="89">
        <v>29710.836653691727</v>
      </c>
      <c r="H525" s="89">
        <v>2614.8208163906179</v>
      </c>
      <c r="I525" s="89">
        <v>26528.712611328159</v>
      </c>
      <c r="J525" s="89">
        <v>120.4613304138184</v>
      </c>
      <c r="K525" s="89">
        <v>18403.384399421881</v>
      </c>
      <c r="L525" s="89">
        <v>10296.235302734362</v>
      </c>
      <c r="M525" s="89">
        <v>23957.038389001067</v>
      </c>
      <c r="N525" s="89">
        <v>12194.003177734381</v>
      </c>
      <c r="O525" s="89">
        <v>43946.732974476574</v>
      </c>
      <c r="P525" s="89">
        <v>3766.4144786473807</v>
      </c>
      <c r="Q525" s="89">
        <v>34.535707473754883</v>
      </c>
      <c r="R525" s="89">
        <v>5582.7444946289079</v>
      </c>
      <c r="S525" s="89">
        <v>44499.135054687475</v>
      </c>
      <c r="T525" s="89">
        <v>14679.772637695321</v>
      </c>
      <c r="U525" s="89">
        <v>7678.07336035156</v>
      </c>
      <c r="V525" s="89">
        <v>58344.858146531253</v>
      </c>
      <c r="W525" s="89">
        <v>3460.1455078125</v>
      </c>
      <c r="X525" s="89">
        <v>13245.635708630964</v>
      </c>
      <c r="Y525" s="89">
        <v>10374.572546875001</v>
      </c>
      <c r="Z525" s="89">
        <v>345.99338854064945</v>
      </c>
      <c r="AA525" s="89">
        <v>24916.106701171855</v>
      </c>
      <c r="AB525" s="89">
        <v>19333.351813970086</v>
      </c>
      <c r="AC525" s="89">
        <v>24582.49414167822</v>
      </c>
      <c r="AD525" s="89">
        <v>36497.311230468724</v>
      </c>
      <c r="AE525" s="89">
        <v>10432.190686523452</v>
      </c>
      <c r="AF525" s="89">
        <v>13.431615705131284</v>
      </c>
      <c r="AG525" s="89">
        <v>22098.102398437502</v>
      </c>
      <c r="AH525" s="89">
        <v>43549.34084765624</v>
      </c>
      <c r="AI525" s="89">
        <v>9461.0409667968706</v>
      </c>
      <c r="AJ525" s="89">
        <v>73.973674519531016</v>
      </c>
      <c r="AK525" s="89">
        <v>4394.1068822375755</v>
      </c>
      <c r="AL525" s="89">
        <v>22113.013529296877</v>
      </c>
      <c r="AM525" s="89">
        <v>18287.357331515661</v>
      </c>
      <c r="AN525" s="89">
        <v>4603.5225585937387</v>
      </c>
      <c r="AO525" s="89">
        <v>42562.295419921902</v>
      </c>
      <c r="AP525" s="89">
        <v>404.20256686402757</v>
      </c>
      <c r="AQ525" s="89">
        <v>41875.190169242473</v>
      </c>
      <c r="AR525" s="89">
        <v>44868.122029296886</v>
      </c>
      <c r="AS525" s="89">
        <v>51726.393748046867</v>
      </c>
      <c r="AT525" s="89">
        <v>11733.290945753894</v>
      </c>
      <c r="AU525" s="89">
        <v>48172.304342783893</v>
      </c>
      <c r="AV525" s="89">
        <v>17052.17208398438</v>
      </c>
      <c r="AW525" s="89">
        <v>1930.2351269389956</v>
      </c>
      <c r="AX525" s="89">
        <v>41369.407980957039</v>
      </c>
      <c r="AY525" s="89">
        <v>39560.40294726564</v>
      </c>
    </row>
    <row r="526" spans="1:51" x14ac:dyDescent="0.25">
      <c r="A526" s="79">
        <v>43760</v>
      </c>
      <c r="B526" s="80">
        <v>21</v>
      </c>
      <c r="C526" s="89">
        <v>34971.265613281241</v>
      </c>
      <c r="D526" s="89">
        <v>41126.319112468751</v>
      </c>
      <c r="E526" s="89">
        <v>21215.70240234377</v>
      </c>
      <c r="F526" s="89">
        <v>61392.995937499996</v>
      </c>
      <c r="G526" s="89">
        <v>35637.742505859387</v>
      </c>
      <c r="H526" s="89">
        <v>2733.2326959687475</v>
      </c>
      <c r="I526" s="89">
        <v>28176.987996093721</v>
      </c>
      <c r="J526" s="89">
        <v>132.71728134155259</v>
      </c>
      <c r="K526" s="89">
        <v>20704.915023671889</v>
      </c>
      <c r="L526" s="89">
        <v>11196.541707468783</v>
      </c>
      <c r="M526" s="89">
        <v>27074.879585918588</v>
      </c>
      <c r="N526" s="89">
        <v>14710.400089843748</v>
      </c>
      <c r="O526" s="89">
        <v>48590.199825671887</v>
      </c>
      <c r="P526" s="89">
        <v>3173.4328479496239</v>
      </c>
      <c r="Q526" s="89">
        <v>35.272691726684585</v>
      </c>
      <c r="R526" s="89">
        <v>6931.4531249999973</v>
      </c>
      <c r="S526" s="89">
        <v>51504.057041015636</v>
      </c>
      <c r="T526" s="89">
        <v>18073.034202148443</v>
      </c>
      <c r="U526" s="89">
        <v>9806.9581210937504</v>
      </c>
      <c r="V526" s="89">
        <v>70737.618170124959</v>
      </c>
      <c r="W526" s="89">
        <v>3943.3624267578202</v>
      </c>
      <c r="X526" s="89">
        <v>14911.939485169863</v>
      </c>
      <c r="Y526" s="89">
        <v>12578.703910156251</v>
      </c>
      <c r="Z526" s="89">
        <v>329.99286436767579</v>
      </c>
      <c r="AA526" s="89">
        <v>29620.330017578162</v>
      </c>
      <c r="AB526" s="89">
        <v>19854.018923345084</v>
      </c>
      <c r="AC526" s="89">
        <v>29003.355877960621</v>
      </c>
      <c r="AD526" s="89">
        <v>44297.497109374999</v>
      </c>
      <c r="AE526" s="89">
        <v>12334.806916992195</v>
      </c>
      <c r="AF526" s="89">
        <v>13.431615705131284</v>
      </c>
      <c r="AG526" s="89">
        <v>25883.66808203125</v>
      </c>
      <c r="AH526" s="89">
        <v>53167.69607812498</v>
      </c>
      <c r="AI526" s="89">
        <v>10989.404589843738</v>
      </c>
      <c r="AJ526" s="89">
        <v>73.221248470703074</v>
      </c>
      <c r="AK526" s="89">
        <v>4762.7654907226588</v>
      </c>
      <c r="AL526" s="89">
        <v>25543.007210937492</v>
      </c>
      <c r="AM526" s="89">
        <v>21367.694907453129</v>
      </c>
      <c r="AN526" s="89">
        <v>5529.2421386718815</v>
      </c>
      <c r="AO526" s="89">
        <v>48367.559782714801</v>
      </c>
      <c r="AP526" s="89">
        <v>216.07902411947487</v>
      </c>
      <c r="AQ526" s="89">
        <v>44255.761463117458</v>
      </c>
      <c r="AR526" s="89">
        <v>51795.886426757839</v>
      </c>
      <c r="AS526" s="89">
        <v>59985.498166015626</v>
      </c>
      <c r="AT526" s="89">
        <v>13524.315078680107</v>
      </c>
      <c r="AU526" s="89">
        <v>55908.301022471431</v>
      </c>
      <c r="AV526" s="89">
        <v>21388.429998046835</v>
      </c>
      <c r="AW526" s="89">
        <v>2861.7498560257186</v>
      </c>
      <c r="AX526" s="89">
        <v>49953.711101074186</v>
      </c>
      <c r="AY526" s="89">
        <v>41550.775876953143</v>
      </c>
    </row>
    <row r="527" spans="1:51" x14ac:dyDescent="0.25">
      <c r="A527" s="79">
        <v>43760</v>
      </c>
      <c r="B527" s="80">
        <v>22</v>
      </c>
      <c r="C527" s="89">
        <v>33812.435285156229</v>
      </c>
      <c r="D527" s="89">
        <v>40860.193816343759</v>
      </c>
      <c r="E527" s="89">
        <v>20930.547675781254</v>
      </c>
      <c r="F527" s="89">
        <v>59089.955296875014</v>
      </c>
      <c r="G527" s="89">
        <v>35203.968878906227</v>
      </c>
      <c r="H527" s="89">
        <v>2847.4537501093801</v>
      </c>
      <c r="I527" s="89">
        <v>27316.810170898421</v>
      </c>
      <c r="J527" s="89">
        <v>127.1296119689941</v>
      </c>
      <c r="K527" s="89">
        <v>20566.387197859374</v>
      </c>
      <c r="L527" s="89">
        <v>11141.407385999995</v>
      </c>
      <c r="M527" s="89">
        <v>27215.695389151289</v>
      </c>
      <c r="N527" s="89">
        <v>14457.429398437507</v>
      </c>
      <c r="O527" s="89">
        <v>47356.106584249981</v>
      </c>
      <c r="P527" s="89">
        <v>3105.6765274924928</v>
      </c>
      <c r="Q527" s="89">
        <v>35.334634780883803</v>
      </c>
      <c r="R527" s="89">
        <v>6985.9627441406174</v>
      </c>
      <c r="S527" s="89">
        <v>51752.650087890615</v>
      </c>
      <c r="T527" s="89">
        <v>17483.464601562511</v>
      </c>
      <c r="U527" s="89">
        <v>9490.6717148437492</v>
      </c>
      <c r="V527" s="89">
        <v>69859.508573625004</v>
      </c>
      <c r="W527" s="89">
        <v>4035.3047119140583</v>
      </c>
      <c r="X527" s="89">
        <v>15920.394846975258</v>
      </c>
      <c r="Y527" s="89">
        <v>12131.359410156252</v>
      </c>
      <c r="Z527" s="89">
        <v>359.78513327026371</v>
      </c>
      <c r="AA527" s="89">
        <v>29180.608744140594</v>
      </c>
      <c r="AB527" s="89">
        <v>19023.607360845086</v>
      </c>
      <c r="AC527" s="89">
        <v>27874.788306463644</v>
      </c>
      <c r="AD527" s="89">
        <v>44183.401527343733</v>
      </c>
      <c r="AE527" s="89">
        <v>12850.724711914072</v>
      </c>
      <c r="AF527" s="89">
        <v>13.431615705131284</v>
      </c>
      <c r="AG527" s="89">
        <v>25707.622886718746</v>
      </c>
      <c r="AH527" s="89">
        <v>53833.474953124991</v>
      </c>
      <c r="AI527" s="89">
        <v>11147.145166015631</v>
      </c>
      <c r="AJ527" s="89">
        <v>64.504661263672062</v>
      </c>
      <c r="AK527" s="89">
        <v>4712.8073867797821</v>
      </c>
      <c r="AL527" s="89">
        <v>25424.944310546867</v>
      </c>
      <c r="AM527" s="89">
        <v>21439.144585312515</v>
      </c>
      <c r="AN527" s="89">
        <v>5503.0669921874996</v>
      </c>
      <c r="AO527" s="89">
        <v>47724.251229003872</v>
      </c>
      <c r="AP527" s="89">
        <v>229.57146362304701</v>
      </c>
      <c r="AQ527" s="89">
        <v>43495.222567890989</v>
      </c>
      <c r="AR527" s="89">
        <v>51726.048161132778</v>
      </c>
      <c r="AS527" s="89">
        <v>59570.421310546917</v>
      </c>
      <c r="AT527" s="89">
        <v>13005.100849293603</v>
      </c>
      <c r="AU527" s="89">
        <v>55035.491809580817</v>
      </c>
      <c r="AV527" s="89">
        <v>22001.680097656237</v>
      </c>
      <c r="AW527" s="89">
        <v>3605.1132532387628</v>
      </c>
      <c r="AX527" s="89">
        <v>50275.528022460967</v>
      </c>
      <c r="AY527" s="89">
        <v>40313.175175781304</v>
      </c>
    </row>
    <row r="528" spans="1:51" x14ac:dyDescent="0.25">
      <c r="A528" s="79">
        <v>43760</v>
      </c>
      <c r="B528" s="80">
        <v>23</v>
      </c>
      <c r="C528" s="89">
        <v>31012.553634765616</v>
      </c>
      <c r="D528" s="89">
        <v>37694.370143937507</v>
      </c>
      <c r="E528" s="89">
        <v>19176.568447265625</v>
      </c>
      <c r="F528" s="89">
        <v>53954.070933593735</v>
      </c>
      <c r="G528" s="89">
        <v>31164.01902343749</v>
      </c>
      <c r="H528" s="89">
        <v>2995.0354363281331</v>
      </c>
      <c r="I528" s="89">
        <v>25150.596993652354</v>
      </c>
      <c r="J528" s="89">
        <v>115.9664249420166</v>
      </c>
      <c r="K528" s="89">
        <v>19047.812067515635</v>
      </c>
      <c r="L528" s="89">
        <v>10800.160539906254</v>
      </c>
      <c r="M528" s="89">
        <v>26138.79572905571</v>
      </c>
      <c r="N528" s="89">
        <v>13758.142281249995</v>
      </c>
      <c r="O528" s="89">
        <v>43308.66134733591</v>
      </c>
      <c r="P528" s="89">
        <v>2836.4714509647483</v>
      </c>
      <c r="Q528" s="89">
        <v>33.979903221130357</v>
      </c>
      <c r="R528" s="89">
        <v>6580.3974487304786</v>
      </c>
      <c r="S528" s="89">
        <v>48058.426978515628</v>
      </c>
      <c r="T528" s="89">
        <v>15619.299643554705</v>
      </c>
      <c r="U528" s="89">
        <v>8497.6777607421791</v>
      </c>
      <c r="V528" s="89">
        <v>63812.998009531228</v>
      </c>
      <c r="W528" s="89">
        <v>3746.3569091796808</v>
      </c>
      <c r="X528" s="89">
        <v>14826.202324316831</v>
      </c>
      <c r="Y528" s="89">
        <v>11512.896511718747</v>
      </c>
      <c r="Z528" s="89">
        <v>366.47814549560547</v>
      </c>
      <c r="AA528" s="89">
        <v>26885.360396484393</v>
      </c>
      <c r="AB528" s="89">
        <v>17647.235981938829</v>
      </c>
      <c r="AC528" s="89">
        <v>25513.246646187585</v>
      </c>
      <c r="AD528" s="89">
        <v>40742.35089453125</v>
      </c>
      <c r="AE528" s="89">
        <v>12165.216321289068</v>
      </c>
      <c r="AF528" s="89">
        <v>13.431615705131284</v>
      </c>
      <c r="AG528" s="89">
        <v>23436.091417968742</v>
      </c>
      <c r="AH528" s="89">
        <v>49862.158109375006</v>
      </c>
      <c r="AI528" s="89">
        <v>10305.490087890621</v>
      </c>
      <c r="AJ528" s="89">
        <v>65.923208167969136</v>
      </c>
      <c r="AK528" s="89">
        <v>4411.9683395385682</v>
      </c>
      <c r="AL528" s="89">
        <v>23613.894197265643</v>
      </c>
      <c r="AM528" s="89">
        <v>19706.847256546909</v>
      </c>
      <c r="AN528" s="89">
        <v>5092.0401367187496</v>
      </c>
      <c r="AO528" s="89">
        <v>44446.503837890647</v>
      </c>
      <c r="AP528" s="89">
        <v>222.25770861816304</v>
      </c>
      <c r="AQ528" s="89">
        <v>41341.92857552378</v>
      </c>
      <c r="AR528" s="89">
        <v>48043.822710937551</v>
      </c>
      <c r="AS528" s="89">
        <v>55004.328583984374</v>
      </c>
      <c r="AT528" s="89">
        <v>12158.233141200577</v>
      </c>
      <c r="AU528" s="89">
        <v>50604.932071299569</v>
      </c>
      <c r="AV528" s="89">
        <v>20177.873515624979</v>
      </c>
      <c r="AW528" s="89">
        <v>6574.999684586649</v>
      </c>
      <c r="AX528" s="89">
        <v>46828.01535644535</v>
      </c>
      <c r="AY528" s="89">
        <v>37989.531880859402</v>
      </c>
    </row>
    <row r="529" spans="1:51" x14ac:dyDescent="0.25">
      <c r="A529" s="79">
        <v>43760</v>
      </c>
      <c r="B529" s="80">
        <v>24</v>
      </c>
      <c r="C529" s="89">
        <v>27265.965511718689</v>
      </c>
      <c r="D529" s="89">
        <v>33188.234593593748</v>
      </c>
      <c r="E529" s="89">
        <v>16756.104326171873</v>
      </c>
      <c r="F529" s="89">
        <v>46976.803218749978</v>
      </c>
      <c r="G529" s="89">
        <v>26417.798335937485</v>
      </c>
      <c r="H529" s="89">
        <v>2833.6514763437604</v>
      </c>
      <c r="I529" s="89">
        <v>22346.383378906266</v>
      </c>
      <c r="J529" s="89">
        <v>102.0846252441406</v>
      </c>
      <c r="K529" s="89">
        <v>16959.691604515643</v>
      </c>
      <c r="L529" s="89">
        <v>10363.249769828124</v>
      </c>
      <c r="M529" s="89">
        <v>24508.174549523337</v>
      </c>
      <c r="N529" s="89">
        <v>12233.403417968751</v>
      </c>
      <c r="O529" s="89">
        <v>38389.046544140627</v>
      </c>
      <c r="P529" s="89">
        <v>2561.962128518795</v>
      </c>
      <c r="Q529" s="89">
        <v>32.17562198638916</v>
      </c>
      <c r="R529" s="89">
        <v>5712.4743774414064</v>
      </c>
      <c r="S529" s="89">
        <v>42160.333728515623</v>
      </c>
      <c r="T529" s="89">
        <v>13806.1750283203</v>
      </c>
      <c r="U529" s="89">
        <v>7324.1389238281308</v>
      </c>
      <c r="V529" s="89">
        <v>55514.151716562505</v>
      </c>
      <c r="W529" s="89">
        <v>3461.7948730468756</v>
      </c>
      <c r="X529" s="89">
        <v>13617.79345157878</v>
      </c>
      <c r="Y529" s="89">
        <v>10048.289144531245</v>
      </c>
      <c r="Z529" s="89">
        <v>330.48098215942395</v>
      </c>
      <c r="AA529" s="89">
        <v>22548.239809570336</v>
      </c>
      <c r="AB529" s="89">
        <v>16132.744132329453</v>
      </c>
      <c r="AC529" s="89">
        <v>22449.289602030964</v>
      </c>
      <c r="AD529" s="89">
        <v>35477.333656249975</v>
      </c>
      <c r="AE529" s="89">
        <v>11304.0497753906</v>
      </c>
      <c r="AF529" s="89">
        <v>13.431615705131284</v>
      </c>
      <c r="AG529" s="89">
        <v>20497.383937500006</v>
      </c>
      <c r="AH529" s="89">
        <v>43261.849839843773</v>
      </c>
      <c r="AI529" s="89">
        <v>9235.1548828125106</v>
      </c>
      <c r="AJ529" s="89">
        <v>64.502169490234024</v>
      </c>
      <c r="AK529" s="89">
        <v>4034.4235290527286</v>
      </c>
      <c r="AL529" s="89">
        <v>20301.607015624999</v>
      </c>
      <c r="AM529" s="89">
        <v>17546.964922929674</v>
      </c>
      <c r="AN529" s="89">
        <v>4293.1716308593714</v>
      </c>
      <c r="AO529" s="89">
        <v>39364.393361328155</v>
      </c>
      <c r="AP529" s="89">
        <v>149.39779553222695</v>
      </c>
      <c r="AQ529" s="89">
        <v>38411.803509914338</v>
      </c>
      <c r="AR529" s="89">
        <v>42405.671873046929</v>
      </c>
      <c r="AS529" s="89">
        <v>47576.282003906257</v>
      </c>
      <c r="AT529" s="89">
        <v>11534.137128308477</v>
      </c>
      <c r="AU529" s="89">
        <v>44876.978352549559</v>
      </c>
      <c r="AV529" s="89">
        <v>16663.267367187491</v>
      </c>
      <c r="AW529" s="89">
        <v>5226.362926553541</v>
      </c>
      <c r="AX529" s="89">
        <v>40996.814399414085</v>
      </c>
      <c r="AY529" s="89">
        <v>35147.129218749978</v>
      </c>
    </row>
    <row r="530" spans="1:51" x14ac:dyDescent="0.25">
      <c r="A530" s="79">
        <v>43761</v>
      </c>
      <c r="B530" s="80">
        <v>1</v>
      </c>
      <c r="C530" s="89">
        <v>24066.351749999973</v>
      </c>
      <c r="D530" s="89">
        <v>28644.040777312497</v>
      </c>
      <c r="E530" s="89">
        <v>14455.096132812494</v>
      </c>
      <c r="F530" s="89">
        <v>40509.690121093721</v>
      </c>
      <c r="G530" s="89">
        <v>22805.211140624935</v>
      </c>
      <c r="H530" s="89">
        <v>2582.4096912890582</v>
      </c>
      <c r="I530" s="89">
        <v>19895.369616699238</v>
      </c>
      <c r="J530" s="89">
        <v>84.11249542236321</v>
      </c>
      <c r="K530" s="89">
        <v>14744.251205312503</v>
      </c>
      <c r="L530" s="89">
        <v>9873.3972463593691</v>
      </c>
      <c r="M530" s="89">
        <v>22448.112129256704</v>
      </c>
      <c r="N530" s="89">
        <v>10865.761279296879</v>
      </c>
      <c r="O530" s="89">
        <v>33716.549451968756</v>
      </c>
      <c r="P530" s="89">
        <v>2355.6449921555595</v>
      </c>
      <c r="Q530" s="89">
        <v>31.204831600189198</v>
      </c>
      <c r="R530" s="89">
        <v>4696.4871520996103</v>
      </c>
      <c r="S530" s="89">
        <v>35437.783664062517</v>
      </c>
      <c r="T530" s="89">
        <v>11999.514030273454</v>
      </c>
      <c r="U530" s="89">
        <v>6352.319429687499</v>
      </c>
      <c r="V530" s="89">
        <v>46748.366803359357</v>
      </c>
      <c r="W530" s="89">
        <v>3128.4124877929689</v>
      </c>
      <c r="X530" s="89">
        <v>12789.114705071233</v>
      </c>
      <c r="Y530" s="89">
        <v>9190.03363867187</v>
      </c>
      <c r="Z530" s="89">
        <v>318.31279625854484</v>
      </c>
      <c r="AA530" s="89">
        <v>18918.11647363281</v>
      </c>
      <c r="AB530" s="89">
        <v>15028.131099126345</v>
      </c>
      <c r="AC530" s="89">
        <v>19451.685485173788</v>
      </c>
      <c r="AD530" s="89">
        <v>30014.431125000014</v>
      </c>
      <c r="AE530" s="89">
        <v>10600.151459960947</v>
      </c>
      <c r="AF530" s="89">
        <v>13.431615705131284</v>
      </c>
      <c r="AG530" s="89">
        <v>17196.539984375006</v>
      </c>
      <c r="AH530" s="89">
        <v>36502.573402343769</v>
      </c>
      <c r="AI530" s="89">
        <v>8131.885083007809</v>
      </c>
      <c r="AJ530" s="89">
        <v>62.736328765625785</v>
      </c>
      <c r="AK530" s="89">
        <v>3606.832984924326</v>
      </c>
      <c r="AL530" s="89">
        <v>16582.285264648446</v>
      </c>
      <c r="AM530" s="89">
        <v>14987.841364648422</v>
      </c>
      <c r="AN530" s="89">
        <v>3291.1708251953205</v>
      </c>
      <c r="AO530" s="89">
        <v>33864.14027490234</v>
      </c>
      <c r="AP530" s="89">
        <v>73.258237792968131</v>
      </c>
      <c r="AQ530" s="89">
        <v>35440.624642492483</v>
      </c>
      <c r="AR530" s="89">
        <v>36836.789575195355</v>
      </c>
      <c r="AS530" s="89">
        <v>39764.356113281254</v>
      </c>
      <c r="AT530" s="89">
        <v>10702.72549581834</v>
      </c>
      <c r="AU530" s="89">
        <v>39258.063866221455</v>
      </c>
      <c r="AV530" s="89">
        <v>13934.882800781243</v>
      </c>
      <c r="AW530" s="89">
        <v>5067.6593824170832</v>
      </c>
      <c r="AX530" s="89">
        <v>33659.912398681663</v>
      </c>
      <c r="AY530" s="89">
        <v>32324.992392578097</v>
      </c>
    </row>
    <row r="531" spans="1:51" x14ac:dyDescent="0.25">
      <c r="A531" s="79">
        <v>43761</v>
      </c>
      <c r="B531" s="80">
        <v>2</v>
      </c>
      <c r="C531" s="89">
        <v>22192.404722656254</v>
      </c>
      <c r="D531" s="89">
        <v>25035.730284874997</v>
      </c>
      <c r="E531" s="89">
        <v>12803.522861328127</v>
      </c>
      <c r="F531" s="89">
        <v>36611.467851562535</v>
      </c>
      <c r="G531" s="89">
        <v>19542.438960937547</v>
      </c>
      <c r="H531" s="89">
        <v>2516.2473634296907</v>
      </c>
      <c r="I531" s="89">
        <v>18144.138022949224</v>
      </c>
      <c r="J531" s="89">
        <v>71.4760932922363</v>
      </c>
      <c r="K531" s="89">
        <v>12933.41886875781</v>
      </c>
      <c r="L531" s="89">
        <v>9597.7308685312692</v>
      </c>
      <c r="M531" s="89">
        <v>21357.253192373839</v>
      </c>
      <c r="N531" s="89">
        <v>10050.184664062497</v>
      </c>
      <c r="O531" s="89">
        <v>30225.41719565626</v>
      </c>
      <c r="P531" s="89">
        <v>2143.3687436011551</v>
      </c>
      <c r="Q531" s="89">
        <v>30.485035419464118</v>
      </c>
      <c r="R531" s="89">
        <v>4013.3126220703125</v>
      </c>
      <c r="S531" s="89">
        <v>30544.390128906241</v>
      </c>
      <c r="T531" s="89">
        <v>11089.516826171892</v>
      </c>
      <c r="U531" s="89">
        <v>5836.0653212890602</v>
      </c>
      <c r="V531" s="89">
        <v>40433.951592843747</v>
      </c>
      <c r="W531" s="89">
        <v>2873.605834960938</v>
      </c>
      <c r="X531" s="89">
        <v>11812.941069614819</v>
      </c>
      <c r="Y531" s="89">
        <v>8169.3812929687565</v>
      </c>
      <c r="Z531" s="89">
        <v>322.2339579345703</v>
      </c>
      <c r="AA531" s="89">
        <v>16190.980509765655</v>
      </c>
      <c r="AB531" s="89">
        <v>14264.773851079484</v>
      </c>
      <c r="AC531" s="89">
        <v>17624.556733528141</v>
      </c>
      <c r="AD531" s="89">
        <v>25911.80811914062</v>
      </c>
      <c r="AE531" s="89">
        <v>9791.6521748046707</v>
      </c>
      <c r="AF531" s="89">
        <v>13.431615705131284</v>
      </c>
      <c r="AG531" s="89">
        <v>14825.263355468755</v>
      </c>
      <c r="AH531" s="89">
        <v>30612.720574218718</v>
      </c>
      <c r="AI531" s="89">
        <v>7319.0878417968697</v>
      </c>
      <c r="AJ531" s="89">
        <v>56.338016388672656</v>
      </c>
      <c r="AK531" s="89">
        <v>3292.7257598876949</v>
      </c>
      <c r="AL531" s="89">
        <v>13785.661882812497</v>
      </c>
      <c r="AM531" s="89">
        <v>12965.915535718766</v>
      </c>
      <c r="AN531" s="89">
        <v>2650.7370361328212</v>
      </c>
      <c r="AO531" s="89">
        <v>29575.298176757835</v>
      </c>
      <c r="AP531" s="89">
        <v>37.67343798828098</v>
      </c>
      <c r="AQ531" s="89">
        <v>33078.176302578358</v>
      </c>
      <c r="AR531" s="89">
        <v>32567.878293457048</v>
      </c>
      <c r="AS531" s="89">
        <v>33965.437968750011</v>
      </c>
      <c r="AT531" s="89">
        <v>9959.199608692652</v>
      </c>
      <c r="AU531" s="89">
        <v>34762.757782237117</v>
      </c>
      <c r="AV531" s="89">
        <v>11599.220376953142</v>
      </c>
      <c r="AW531" s="89">
        <v>4177.2537879944166</v>
      </c>
      <c r="AX531" s="89">
        <v>28484.641602783206</v>
      </c>
      <c r="AY531" s="89">
        <v>30378.740906250066</v>
      </c>
    </row>
    <row r="532" spans="1:51" x14ac:dyDescent="0.25">
      <c r="A532" s="79">
        <v>43761</v>
      </c>
      <c r="B532" s="80">
        <v>3</v>
      </c>
      <c r="C532" s="89">
        <v>21228.637970703123</v>
      </c>
      <c r="D532" s="89">
        <v>23151.800256515613</v>
      </c>
      <c r="E532" s="89">
        <v>11937.045258789072</v>
      </c>
      <c r="F532" s="89">
        <v>34928.353722656248</v>
      </c>
      <c r="G532" s="89">
        <v>17460.736427734406</v>
      </c>
      <c r="H532" s="89">
        <v>2599.3364802499982</v>
      </c>
      <c r="I532" s="89">
        <v>17269.086701171884</v>
      </c>
      <c r="J532" s="89">
        <v>70.439464569091896</v>
      </c>
      <c r="K532" s="89">
        <v>11877.811664031244</v>
      </c>
      <c r="L532" s="89">
        <v>9233.7095713047092</v>
      </c>
      <c r="M532" s="89">
        <v>20479.248507517041</v>
      </c>
      <c r="N532" s="89">
        <v>9409.0964804687519</v>
      </c>
      <c r="O532" s="89">
        <v>28179.010944109403</v>
      </c>
      <c r="P532" s="89">
        <v>2054.7370063349126</v>
      </c>
      <c r="Q532" s="89">
        <v>30.460373401641839</v>
      </c>
      <c r="R532" s="89">
        <v>3690.5874755859372</v>
      </c>
      <c r="S532" s="89">
        <v>27614.658563476558</v>
      </c>
      <c r="T532" s="89">
        <v>10535.798776367192</v>
      </c>
      <c r="U532" s="89">
        <v>5553.5881572265598</v>
      </c>
      <c r="V532" s="89">
        <v>36908.286219578098</v>
      </c>
      <c r="W532" s="89">
        <v>2693.6625976562491</v>
      </c>
      <c r="X532" s="89">
        <v>11027.996129151923</v>
      </c>
      <c r="Y532" s="89">
        <v>7771.7865722656334</v>
      </c>
      <c r="Z532" s="89">
        <v>300.65135727233888</v>
      </c>
      <c r="AA532" s="89">
        <v>15039.547132812513</v>
      </c>
      <c r="AB532" s="89">
        <v>13751.368680181027</v>
      </c>
      <c r="AC532" s="89">
        <v>16960.404101412969</v>
      </c>
      <c r="AD532" s="89">
        <v>23439.748871093761</v>
      </c>
      <c r="AE532" s="89">
        <v>8799.6091250000027</v>
      </c>
      <c r="AF532" s="89">
        <v>13.431615705131284</v>
      </c>
      <c r="AG532" s="89">
        <v>13545.701140624997</v>
      </c>
      <c r="AH532" s="89">
        <v>27299.710132812488</v>
      </c>
      <c r="AI532" s="89">
        <v>6885.6691650390694</v>
      </c>
      <c r="AJ532" s="89">
        <v>61.510657794921713</v>
      </c>
      <c r="AK532" s="89">
        <v>3233.7798233032231</v>
      </c>
      <c r="AL532" s="89">
        <v>12100.313163085935</v>
      </c>
      <c r="AM532" s="89">
        <v>11712.663862312493</v>
      </c>
      <c r="AN532" s="89">
        <v>2281.0325439453109</v>
      </c>
      <c r="AO532" s="89">
        <v>27199.210119628922</v>
      </c>
      <c r="AP532" s="89">
        <v>26.09284692382802</v>
      </c>
      <c r="AQ532" s="89">
        <v>31757.503908726867</v>
      </c>
      <c r="AR532" s="89">
        <v>30058.338089355486</v>
      </c>
      <c r="AS532" s="89">
        <v>30782.632496093749</v>
      </c>
      <c r="AT532" s="89">
        <v>9470.1006620281278</v>
      </c>
      <c r="AU532" s="89">
        <v>32335.517094737042</v>
      </c>
      <c r="AV532" s="89">
        <v>10149.712419921891</v>
      </c>
      <c r="AW532" s="89">
        <v>3559.3887296633775</v>
      </c>
      <c r="AX532" s="89">
        <v>25454.929931640643</v>
      </c>
      <c r="AY532" s="89">
        <v>29466.900279296864</v>
      </c>
    </row>
    <row r="533" spans="1:51" x14ac:dyDescent="0.25">
      <c r="A533" s="79">
        <v>43761</v>
      </c>
      <c r="B533" s="80">
        <v>4</v>
      </c>
      <c r="C533" s="89">
        <v>20767.811720703136</v>
      </c>
      <c r="D533" s="89">
        <v>22123.587919765636</v>
      </c>
      <c r="E533" s="89">
        <v>11469.736352539072</v>
      </c>
      <c r="F533" s="89">
        <v>33930.729449218765</v>
      </c>
      <c r="G533" s="89">
        <v>15936.573619140629</v>
      </c>
      <c r="H533" s="89">
        <v>2791.6894884921762</v>
      </c>
      <c r="I533" s="89">
        <v>16761.871026367182</v>
      </c>
      <c r="J533" s="89">
        <v>68.5045166015625</v>
      </c>
      <c r="K533" s="89">
        <v>11442.629183632798</v>
      </c>
      <c r="L533" s="89">
        <v>9081.5943048437421</v>
      </c>
      <c r="M533" s="89">
        <v>20471.134206193143</v>
      </c>
      <c r="N533" s="89">
        <v>9300.9327695312586</v>
      </c>
      <c r="O533" s="89">
        <v>27397.837871414064</v>
      </c>
      <c r="P533" s="89">
        <v>1998.319655601799</v>
      </c>
      <c r="Q533" s="89">
        <v>29.969188213348389</v>
      </c>
      <c r="R533" s="89">
        <v>3484.0412109374993</v>
      </c>
      <c r="S533" s="89">
        <v>26141.834344726551</v>
      </c>
      <c r="T533" s="89">
        <v>10243.861288085947</v>
      </c>
      <c r="U533" s="89">
        <v>5412.9955234374993</v>
      </c>
      <c r="V533" s="89">
        <v>35152.596808000017</v>
      </c>
      <c r="W533" s="89">
        <v>2658.1300170898453</v>
      </c>
      <c r="X533" s="89">
        <v>10496.042325260194</v>
      </c>
      <c r="Y533" s="89">
        <v>7456.0500839843789</v>
      </c>
      <c r="Z533" s="89">
        <v>305.56875279541026</v>
      </c>
      <c r="AA533" s="89">
        <v>13915.049206054655</v>
      </c>
      <c r="AB533" s="89">
        <v>13574.931179204486</v>
      </c>
      <c r="AC533" s="89">
        <v>16473.222220594034</v>
      </c>
      <c r="AD533" s="89">
        <v>22375.377601562494</v>
      </c>
      <c r="AE533" s="89">
        <v>8619.0390634765627</v>
      </c>
      <c r="AF533" s="89">
        <v>13.431615705131284</v>
      </c>
      <c r="AG533" s="89">
        <v>12871.398609374997</v>
      </c>
      <c r="AH533" s="89">
        <v>25754.718201171887</v>
      </c>
      <c r="AI533" s="89">
        <v>6678.1657714843705</v>
      </c>
      <c r="AJ533" s="89">
        <v>57.218798646484117</v>
      </c>
      <c r="AK533" s="89">
        <v>3165.1992050170902</v>
      </c>
      <c r="AL533" s="89">
        <v>11348.231123046871</v>
      </c>
      <c r="AM533" s="89">
        <v>11152.282613335949</v>
      </c>
      <c r="AN533" s="89">
        <v>2075.8246093749904</v>
      </c>
      <c r="AO533" s="89">
        <v>25746.185337890642</v>
      </c>
      <c r="AP533" s="89">
        <v>23.520316650390996</v>
      </c>
      <c r="AQ533" s="89">
        <v>31176.466634390898</v>
      </c>
      <c r="AR533" s="89">
        <v>28880.630470703141</v>
      </c>
      <c r="AS533" s="89">
        <v>28871.302297851544</v>
      </c>
      <c r="AT533" s="89">
        <v>9287.572153424002</v>
      </c>
      <c r="AU533" s="89">
        <v>31471.076368174567</v>
      </c>
      <c r="AV533" s="89">
        <v>9409.5428925781325</v>
      </c>
      <c r="AW533" s="89">
        <v>3263.2522014629039</v>
      </c>
      <c r="AX533" s="89">
        <v>23777.447871093769</v>
      </c>
      <c r="AY533" s="89">
        <v>28987.274675781304</v>
      </c>
    </row>
    <row r="534" spans="1:51" x14ac:dyDescent="0.25">
      <c r="A534" s="79">
        <v>43761</v>
      </c>
      <c r="B534" s="80">
        <v>5</v>
      </c>
      <c r="C534" s="89">
        <v>20480.192917968761</v>
      </c>
      <c r="D534" s="89">
        <v>22362.796076703118</v>
      </c>
      <c r="E534" s="89">
        <v>11292.233281250026</v>
      </c>
      <c r="F534" s="89">
        <v>33568.825878906275</v>
      </c>
      <c r="G534" s="89">
        <v>15652.810589843748</v>
      </c>
      <c r="H534" s="89">
        <v>2842.4896864765606</v>
      </c>
      <c r="I534" s="89">
        <v>16518.293313476559</v>
      </c>
      <c r="J534" s="89">
        <v>69.575090408325195</v>
      </c>
      <c r="K534" s="89">
        <v>11133.157905679691</v>
      </c>
      <c r="L534" s="89">
        <v>8919.3083574296616</v>
      </c>
      <c r="M534" s="89">
        <v>20237.392033125263</v>
      </c>
      <c r="N534" s="89">
        <v>8918.4610175781254</v>
      </c>
      <c r="O534" s="89">
        <v>27392.604153226559</v>
      </c>
      <c r="P534" s="89">
        <v>1982.0055856540298</v>
      </c>
      <c r="Q534" s="89">
        <v>29.596926689147942</v>
      </c>
      <c r="R534" s="89">
        <v>3398.3370178222676</v>
      </c>
      <c r="S534" s="89">
        <v>25417.791016601572</v>
      </c>
      <c r="T534" s="89">
        <v>10226.998903320335</v>
      </c>
      <c r="U534" s="89">
        <v>5336.928248046881</v>
      </c>
      <c r="V534" s="89">
        <v>34516.386960843789</v>
      </c>
      <c r="W534" s="89">
        <v>2657.029638671876</v>
      </c>
      <c r="X534" s="89">
        <v>10247.227381957837</v>
      </c>
      <c r="Y534" s="89">
        <v>7757.0845410156217</v>
      </c>
      <c r="Z534" s="89">
        <v>327.18027694091796</v>
      </c>
      <c r="AA534" s="89">
        <v>13401.744580078146</v>
      </c>
      <c r="AB534" s="89">
        <v>13622.641555181042</v>
      </c>
      <c r="AC534" s="89">
        <v>16312.512189588942</v>
      </c>
      <c r="AD534" s="89">
        <v>21764.920261718777</v>
      </c>
      <c r="AE534" s="89">
        <v>8689.4879218750102</v>
      </c>
      <c r="AF534" s="89">
        <v>13.431615705131284</v>
      </c>
      <c r="AG534" s="89">
        <v>12627.130328125</v>
      </c>
      <c r="AH534" s="89">
        <v>24817.410679687509</v>
      </c>
      <c r="AI534" s="89">
        <v>6564.2336914062498</v>
      </c>
      <c r="AJ534" s="89">
        <v>53.264530978516206</v>
      </c>
      <c r="AK534" s="89">
        <v>3063.327091979982</v>
      </c>
      <c r="AL534" s="89">
        <v>10984.525662109367</v>
      </c>
      <c r="AM534" s="89">
        <v>10980.843847539054</v>
      </c>
      <c r="AN534" s="89">
        <v>1969.6616943359404</v>
      </c>
      <c r="AO534" s="89">
        <v>24995.753003417965</v>
      </c>
      <c r="AP534" s="89">
        <v>11.15120214843698</v>
      </c>
      <c r="AQ534" s="89">
        <v>30971.475197773667</v>
      </c>
      <c r="AR534" s="89">
        <v>28550.456151367191</v>
      </c>
      <c r="AS534" s="89">
        <v>28333.919779296881</v>
      </c>
      <c r="AT534" s="89">
        <v>9282.7635458289969</v>
      </c>
      <c r="AU534" s="89">
        <v>31279.786165049576</v>
      </c>
      <c r="AV534" s="89">
        <v>9252.8339511718641</v>
      </c>
      <c r="AW534" s="89">
        <v>2889.4281307928891</v>
      </c>
      <c r="AX534" s="89">
        <v>23418.86581298829</v>
      </c>
      <c r="AY534" s="89">
        <v>29124.18802343752</v>
      </c>
    </row>
    <row r="535" spans="1:51" x14ac:dyDescent="0.25">
      <c r="A535" s="79">
        <v>43761</v>
      </c>
      <c r="B535" s="80">
        <v>6</v>
      </c>
      <c r="C535" s="89">
        <v>20731.238886718755</v>
      </c>
      <c r="D535" s="89">
        <v>23444.645503562497</v>
      </c>
      <c r="E535" s="89">
        <v>11567.011679687506</v>
      </c>
      <c r="F535" s="89">
        <v>34133.317669921904</v>
      </c>
      <c r="G535" s="89">
        <v>16382.313982421885</v>
      </c>
      <c r="H535" s="89">
        <v>2986.1170175156317</v>
      </c>
      <c r="I535" s="89">
        <v>17170.805838867182</v>
      </c>
      <c r="J535" s="89">
        <v>66.249988555908203</v>
      </c>
      <c r="K535" s="89">
        <v>11523.086727265631</v>
      </c>
      <c r="L535" s="89">
        <v>9074.1600124609195</v>
      </c>
      <c r="M535" s="89">
        <v>20349.797983648248</v>
      </c>
      <c r="N535" s="89">
        <v>9174.7180195312503</v>
      </c>
      <c r="O535" s="89">
        <v>28381.854598820319</v>
      </c>
      <c r="P535" s="89">
        <v>1758.1157817297592</v>
      </c>
      <c r="Q535" s="89">
        <v>29.597579479217529</v>
      </c>
      <c r="R535" s="89">
        <v>3408.7733337402342</v>
      </c>
      <c r="S535" s="89">
        <v>26147.303859375013</v>
      </c>
      <c r="T535" s="89">
        <v>10353.394116210931</v>
      </c>
      <c r="U535" s="89">
        <v>5376.1094755859403</v>
      </c>
      <c r="V535" s="89">
        <v>35492.740905078128</v>
      </c>
      <c r="W535" s="89">
        <v>2591.4408569335938</v>
      </c>
      <c r="X535" s="89">
        <v>10611.566691245429</v>
      </c>
      <c r="Y535" s="89">
        <v>8119.3062050781391</v>
      </c>
      <c r="Z535" s="89">
        <v>312.80443740844731</v>
      </c>
      <c r="AA535" s="89">
        <v>14828.901015624995</v>
      </c>
      <c r="AB535" s="89">
        <v>14126.893067876319</v>
      </c>
      <c r="AC535" s="89">
        <v>16745.146503343207</v>
      </c>
      <c r="AD535" s="89">
        <v>22612.255171875007</v>
      </c>
      <c r="AE535" s="89">
        <v>8129.4526191406294</v>
      </c>
      <c r="AF535" s="89">
        <v>13.431615705131284</v>
      </c>
      <c r="AG535" s="89">
        <v>13099.678082031247</v>
      </c>
      <c r="AH535" s="89">
        <v>25586.944919921869</v>
      </c>
      <c r="AI535" s="89">
        <v>6637.1297363281192</v>
      </c>
      <c r="AJ535" s="89">
        <v>56.093101650391105</v>
      </c>
      <c r="AK535" s="89">
        <v>3081.0261474609365</v>
      </c>
      <c r="AL535" s="89">
        <v>11278.475888671883</v>
      </c>
      <c r="AM535" s="89">
        <v>11171.558033414072</v>
      </c>
      <c r="AN535" s="89">
        <v>2059.3656005859502</v>
      </c>
      <c r="AO535" s="89">
        <v>25536.498291992189</v>
      </c>
      <c r="AP535" s="89">
        <v>28.610550354003948</v>
      </c>
      <c r="AQ535" s="89">
        <v>31458.863834555006</v>
      </c>
      <c r="AR535" s="89">
        <v>29235.028316406231</v>
      </c>
      <c r="AS535" s="89">
        <v>29286.270020507814</v>
      </c>
      <c r="AT535" s="89">
        <v>9398.6008603912833</v>
      </c>
      <c r="AU535" s="89">
        <v>32016.769793955842</v>
      </c>
      <c r="AV535" s="89">
        <v>9863.8271503906362</v>
      </c>
      <c r="AW535" s="89">
        <v>2959.2492852037826</v>
      </c>
      <c r="AX535" s="89">
        <v>24150.882562255872</v>
      </c>
      <c r="AY535" s="89">
        <v>29753.1128789063</v>
      </c>
    </row>
    <row r="536" spans="1:51" x14ac:dyDescent="0.25">
      <c r="A536" s="79">
        <v>43761</v>
      </c>
      <c r="B536" s="80">
        <v>7</v>
      </c>
      <c r="C536" s="89">
        <v>23254.851361328107</v>
      </c>
      <c r="D536" s="89">
        <v>25881.938414000004</v>
      </c>
      <c r="E536" s="89">
        <v>12793.432895507796</v>
      </c>
      <c r="F536" s="89">
        <v>38693.37143164064</v>
      </c>
      <c r="G536" s="89">
        <v>18875.507134765634</v>
      </c>
      <c r="H536" s="89">
        <v>3071.291464828128</v>
      </c>
      <c r="I536" s="89">
        <v>19818.888944335926</v>
      </c>
      <c r="J536" s="89">
        <v>75.637172698974609</v>
      </c>
      <c r="K536" s="89">
        <v>12947.014481789074</v>
      </c>
      <c r="L536" s="89">
        <v>9453.6182940937488</v>
      </c>
      <c r="M536" s="89">
        <v>21757.066957287367</v>
      </c>
      <c r="N536" s="89">
        <v>10216.80737109375</v>
      </c>
      <c r="O536" s="89">
        <v>32600.023790835967</v>
      </c>
      <c r="P536" s="89">
        <v>1784.0681426812173</v>
      </c>
      <c r="Q536" s="89">
        <v>29.742170333862312</v>
      </c>
      <c r="R536" s="89">
        <v>3737.029962158203</v>
      </c>
      <c r="S536" s="89">
        <v>28880.820605468729</v>
      </c>
      <c r="T536" s="89">
        <v>11460.165567382806</v>
      </c>
      <c r="U536" s="89">
        <v>5957.3704306640593</v>
      </c>
      <c r="V536" s="89">
        <v>39993.711350187499</v>
      </c>
      <c r="W536" s="89">
        <v>2804.7436279296862</v>
      </c>
      <c r="X536" s="89">
        <v>11482.241915270648</v>
      </c>
      <c r="Y536" s="89">
        <v>8915.623439453133</v>
      </c>
      <c r="Z536" s="89">
        <v>322.45678179321288</v>
      </c>
      <c r="AA536" s="89">
        <v>17656.664814453114</v>
      </c>
      <c r="AB536" s="89">
        <v>16189.882865727914</v>
      </c>
      <c r="AC536" s="89">
        <v>18683.143498356621</v>
      </c>
      <c r="AD536" s="89">
        <v>24962.073246093747</v>
      </c>
      <c r="AE536" s="89">
        <v>7683.1205415038985</v>
      </c>
      <c r="AF536" s="89">
        <v>13.431615705131284</v>
      </c>
      <c r="AG536" s="89">
        <v>15074.872046875007</v>
      </c>
      <c r="AH536" s="89">
        <v>27937.631816406232</v>
      </c>
      <c r="AI536" s="89">
        <v>7042.3426269531292</v>
      </c>
      <c r="AJ536" s="89">
        <v>53.395198033204082</v>
      </c>
      <c r="AK536" s="89">
        <v>3351.1331375122068</v>
      </c>
      <c r="AL536" s="89">
        <v>12521.96925683595</v>
      </c>
      <c r="AM536" s="89">
        <v>11968.47903078906</v>
      </c>
      <c r="AN536" s="89">
        <v>2429.3474365234415</v>
      </c>
      <c r="AO536" s="89">
        <v>28558.309787597678</v>
      </c>
      <c r="AP536" s="89">
        <v>84.109206941229019</v>
      </c>
      <c r="AQ536" s="89">
        <v>34597.139884672186</v>
      </c>
      <c r="AR536" s="89">
        <v>32461.894671875012</v>
      </c>
      <c r="AS536" s="89">
        <v>33200.450382812516</v>
      </c>
      <c r="AT536" s="89">
        <v>9658.2241335480685</v>
      </c>
      <c r="AU536" s="89">
        <v>35886.501264658953</v>
      </c>
      <c r="AV536" s="89">
        <v>9908.124179687502</v>
      </c>
      <c r="AW536" s="89">
        <v>2921.8874053929162</v>
      </c>
      <c r="AX536" s="89">
        <v>26347.66021728516</v>
      </c>
      <c r="AY536" s="89">
        <v>32919.414494140598</v>
      </c>
    </row>
    <row r="537" spans="1:51" x14ac:dyDescent="0.25">
      <c r="A537" s="79">
        <v>43761</v>
      </c>
      <c r="B537" s="80">
        <v>8</v>
      </c>
      <c r="C537" s="89">
        <v>27699.544812499949</v>
      </c>
      <c r="D537" s="89">
        <v>28217.816733046871</v>
      </c>
      <c r="E537" s="89">
        <v>14277.109863281261</v>
      </c>
      <c r="F537" s="89">
        <v>46656.434066406247</v>
      </c>
      <c r="G537" s="89">
        <v>21471.228407709608</v>
      </c>
      <c r="H537" s="89">
        <v>3571.2339123281181</v>
      </c>
      <c r="I537" s="89">
        <v>24644.192088867214</v>
      </c>
      <c r="J537" s="89">
        <v>83.797670364379996</v>
      </c>
      <c r="K537" s="89">
        <v>14810.249312054695</v>
      </c>
      <c r="L537" s="89">
        <v>9171.7134220234275</v>
      </c>
      <c r="M537" s="89">
        <v>25132.822237741591</v>
      </c>
      <c r="N537" s="89">
        <v>9996.1938105468907</v>
      </c>
      <c r="O537" s="89">
        <v>38181.30940241403</v>
      </c>
      <c r="P537" s="89">
        <v>1417.7384206897698</v>
      </c>
      <c r="Q537" s="89">
        <v>30.53687238693238</v>
      </c>
      <c r="R537" s="89">
        <v>3580.7078124999985</v>
      </c>
      <c r="S537" s="89">
        <v>30651.063659179719</v>
      </c>
      <c r="T537" s="89">
        <v>12119.504475585947</v>
      </c>
      <c r="U537" s="89">
        <v>6056.4097646484397</v>
      </c>
      <c r="V537" s="89">
        <v>43205.462673890623</v>
      </c>
      <c r="W537" s="89">
        <v>3455.8579711914108</v>
      </c>
      <c r="X537" s="89">
        <v>12719.540919082781</v>
      </c>
      <c r="Y537" s="89">
        <v>10263.534320312499</v>
      </c>
      <c r="Z537" s="89">
        <v>295.34470440063473</v>
      </c>
      <c r="AA537" s="89">
        <v>19273.264307617199</v>
      </c>
      <c r="AB537" s="89">
        <v>21107.904956548206</v>
      </c>
      <c r="AC537" s="89">
        <v>21087.166928885643</v>
      </c>
      <c r="AD537" s="89">
        <v>25363.259388671897</v>
      </c>
      <c r="AE537" s="89">
        <v>8204.1285087890592</v>
      </c>
      <c r="AF537" s="89">
        <v>13.431615705131284</v>
      </c>
      <c r="AG537" s="89">
        <v>16868.211492187504</v>
      </c>
      <c r="AH537" s="89">
        <v>27010.862140624966</v>
      </c>
      <c r="AI537" s="89">
        <v>7358.9771728515598</v>
      </c>
      <c r="AJ537" s="89">
        <v>78.392007455076964</v>
      </c>
      <c r="AK537" s="89">
        <v>3548.1990125724046</v>
      </c>
      <c r="AL537" s="89">
        <v>12801.371714843768</v>
      </c>
      <c r="AM537" s="89">
        <v>12585.619796617182</v>
      </c>
      <c r="AN537" s="89">
        <v>2461.1674072265605</v>
      </c>
      <c r="AO537" s="89">
        <v>32596.613858398425</v>
      </c>
      <c r="AP537" s="89">
        <v>98.377619850287502</v>
      </c>
      <c r="AQ537" s="89">
        <v>41629.401319937737</v>
      </c>
      <c r="AR537" s="89">
        <v>36063.251643554686</v>
      </c>
      <c r="AS537" s="89">
        <v>35203.271921875021</v>
      </c>
      <c r="AT537" s="89">
        <v>10694.67982603296</v>
      </c>
      <c r="AU537" s="89">
        <v>41213.06629981516</v>
      </c>
      <c r="AV537" s="89">
        <v>9517.5907714843815</v>
      </c>
      <c r="AW537" s="89">
        <v>2431.4504071661167</v>
      </c>
      <c r="AX537" s="89">
        <v>25925.385146484394</v>
      </c>
      <c r="AY537" s="89">
        <v>40136.319464843669</v>
      </c>
    </row>
    <row r="538" spans="1:51" x14ac:dyDescent="0.25">
      <c r="A538" s="79">
        <v>43761</v>
      </c>
      <c r="B538" s="80">
        <v>9</v>
      </c>
      <c r="C538" s="89">
        <v>32792.346992187515</v>
      </c>
      <c r="D538" s="89">
        <v>33874.371945343752</v>
      </c>
      <c r="E538" s="89">
        <v>15760.959394531264</v>
      </c>
      <c r="F538" s="89">
        <v>53876.347523437493</v>
      </c>
      <c r="G538" s="89">
        <v>27748.587784019168</v>
      </c>
      <c r="H538" s="89">
        <v>5606.4363091718824</v>
      </c>
      <c r="I538" s="89">
        <v>29035.758734375057</v>
      </c>
      <c r="J538" s="89">
        <v>95.974552154541001</v>
      </c>
      <c r="K538" s="89">
        <v>17882.430377234377</v>
      </c>
      <c r="L538" s="89">
        <v>10983.432687367187</v>
      </c>
      <c r="M538" s="89">
        <v>31919.734770150135</v>
      </c>
      <c r="N538" s="89">
        <v>10840.16794140626</v>
      </c>
      <c r="O538" s="89">
        <v>43843.730886031262</v>
      </c>
      <c r="P538" s="89">
        <v>1522.0844742663951</v>
      </c>
      <c r="Q538" s="89">
        <v>31.761083126068122</v>
      </c>
      <c r="R538" s="89">
        <v>3833.1654418945291</v>
      </c>
      <c r="S538" s="89">
        <v>35613.750064453146</v>
      </c>
      <c r="T538" s="89">
        <v>13555.43902148437</v>
      </c>
      <c r="U538" s="89">
        <v>6284.6077500000101</v>
      </c>
      <c r="V538" s="89">
        <v>46506.942036453089</v>
      </c>
      <c r="W538" s="89">
        <v>4110.1717529296911</v>
      </c>
      <c r="X538" s="89">
        <v>15715.672967519462</v>
      </c>
      <c r="Y538" s="89">
        <v>13070.277007812494</v>
      </c>
      <c r="Z538" s="89">
        <v>295.95639602355959</v>
      </c>
      <c r="AA538" s="89">
        <v>22477.996941406251</v>
      </c>
      <c r="AB538" s="89">
        <v>26471.242366704479</v>
      </c>
      <c r="AC538" s="89">
        <v>23273.627682782757</v>
      </c>
      <c r="AD538" s="89">
        <v>27045.317749999969</v>
      </c>
      <c r="AE538" s="89">
        <v>11033.960144531275</v>
      </c>
      <c r="AF538" s="89">
        <v>13.431615705131284</v>
      </c>
      <c r="AG538" s="89">
        <v>19325.185714843741</v>
      </c>
      <c r="AH538" s="89">
        <v>28913.008582031271</v>
      </c>
      <c r="AI538" s="89">
        <v>9870.51416015625</v>
      </c>
      <c r="AJ538" s="89">
        <v>128.40068003906305</v>
      </c>
      <c r="AK538" s="89">
        <v>4432.0501115665184</v>
      </c>
      <c r="AL538" s="89">
        <v>13788.21320703126</v>
      </c>
      <c r="AM538" s="89">
        <v>14830.786898718752</v>
      </c>
      <c r="AN538" s="89">
        <v>2545.603515625</v>
      </c>
      <c r="AO538" s="89">
        <v>37769.949966796878</v>
      </c>
      <c r="AP538" s="89">
        <v>94.242098038260011</v>
      </c>
      <c r="AQ538" s="89">
        <v>50500.804504898697</v>
      </c>
      <c r="AR538" s="89">
        <v>44623.107461914071</v>
      </c>
      <c r="AS538" s="89">
        <v>39805.332070312492</v>
      </c>
      <c r="AT538" s="89">
        <v>12851.803373884901</v>
      </c>
      <c r="AU538" s="89">
        <v>46178.131567393299</v>
      </c>
      <c r="AV538" s="89">
        <v>11296.625939453115</v>
      </c>
      <c r="AW538" s="89">
        <v>4073.5253795003455</v>
      </c>
      <c r="AX538" s="89">
        <v>28576.745294189459</v>
      </c>
      <c r="AY538" s="89">
        <v>51607.331617187425</v>
      </c>
    </row>
    <row r="539" spans="1:51" x14ac:dyDescent="0.25">
      <c r="A539" s="79">
        <v>43761</v>
      </c>
      <c r="B539" s="80">
        <v>10</v>
      </c>
      <c r="C539" s="89">
        <v>36222.373468750004</v>
      </c>
      <c r="D539" s="89">
        <v>38391.973018375</v>
      </c>
      <c r="E539" s="89">
        <v>17187.989873046881</v>
      </c>
      <c r="F539" s="89">
        <v>58277.879222656236</v>
      </c>
      <c r="G539" s="89">
        <v>33949.613117001354</v>
      </c>
      <c r="H539" s="89">
        <v>7112.0766784062489</v>
      </c>
      <c r="I539" s="89">
        <v>32460.75842578126</v>
      </c>
      <c r="J539" s="89">
        <v>98.729314804077092</v>
      </c>
      <c r="K539" s="89">
        <v>20125.887676203136</v>
      </c>
      <c r="L539" s="89">
        <v>12676.518962078115</v>
      </c>
      <c r="M539" s="89">
        <v>35774.551473292697</v>
      </c>
      <c r="N539" s="89">
        <v>12360.510953125013</v>
      </c>
      <c r="O539" s="89">
        <v>48670.288547812488</v>
      </c>
      <c r="P539" s="89">
        <v>2584.3355186885369</v>
      </c>
      <c r="Q539" s="89">
        <v>33.365243911743164</v>
      </c>
      <c r="R539" s="89">
        <v>4249.5618835449204</v>
      </c>
      <c r="S539" s="89">
        <v>40445.151072265617</v>
      </c>
      <c r="T539" s="89">
        <v>15043.24740722656</v>
      </c>
      <c r="U539" s="89">
        <v>6848.38381542969</v>
      </c>
      <c r="V539" s="89">
        <v>50415.844186624985</v>
      </c>
      <c r="W539" s="89">
        <v>5128.6526123046806</v>
      </c>
      <c r="X539" s="89">
        <v>18017.285089483903</v>
      </c>
      <c r="Y539" s="89">
        <v>15707.935249999995</v>
      </c>
      <c r="Z539" s="89">
        <v>347.04374647216798</v>
      </c>
      <c r="AA539" s="89">
        <v>25493.469835937503</v>
      </c>
      <c r="AB539" s="89">
        <v>29754.420854985725</v>
      </c>
      <c r="AC539" s="89">
        <v>25581.473905432926</v>
      </c>
      <c r="AD539" s="89">
        <v>29638.679863281217</v>
      </c>
      <c r="AE539" s="89">
        <v>11300.944806640638</v>
      </c>
      <c r="AF539" s="89">
        <v>13.431615705131284</v>
      </c>
      <c r="AG539" s="89">
        <v>20941.580421875005</v>
      </c>
      <c r="AH539" s="89">
        <v>32221.750781250004</v>
      </c>
      <c r="AI539" s="89">
        <v>11680.85371093749</v>
      </c>
      <c r="AJ539" s="89">
        <v>204.44985165820415</v>
      </c>
      <c r="AK539" s="89">
        <v>5436.593268023682</v>
      </c>
      <c r="AL539" s="89">
        <v>15174.856917968731</v>
      </c>
      <c r="AM539" s="89">
        <v>16537.677088710956</v>
      </c>
      <c r="AN539" s="89">
        <v>2931.1293457031206</v>
      </c>
      <c r="AO539" s="89">
        <v>43460.128854492206</v>
      </c>
      <c r="AP539" s="89">
        <v>456.47017287194302</v>
      </c>
      <c r="AQ539" s="89">
        <v>57285.631562648661</v>
      </c>
      <c r="AR539" s="89">
        <v>51538.401441406255</v>
      </c>
      <c r="AS539" s="89">
        <v>44176.777957031212</v>
      </c>
      <c r="AT539" s="89">
        <v>14796.181349283339</v>
      </c>
      <c r="AU539" s="89">
        <v>50763.77954200266</v>
      </c>
      <c r="AV539" s="89">
        <v>13598.976992187499</v>
      </c>
      <c r="AW539" s="89">
        <v>1416.6105546830718</v>
      </c>
      <c r="AX539" s="89">
        <v>31935.191337890632</v>
      </c>
      <c r="AY539" s="89">
        <v>58410.232222656312</v>
      </c>
    </row>
    <row r="540" spans="1:51" x14ac:dyDescent="0.25">
      <c r="A540" s="79">
        <v>43761</v>
      </c>
      <c r="B540" s="80">
        <v>11</v>
      </c>
      <c r="C540" s="89">
        <v>39044.87559765629</v>
      </c>
      <c r="D540" s="89">
        <v>40578.738797281258</v>
      </c>
      <c r="E540" s="89">
        <v>18736.578769531261</v>
      </c>
      <c r="F540" s="89">
        <v>63062.681792968739</v>
      </c>
      <c r="G540" s="89">
        <v>37083.745393985591</v>
      </c>
      <c r="H540" s="89">
        <v>7265.8127988125016</v>
      </c>
      <c r="I540" s="89">
        <v>35131.345199218769</v>
      </c>
      <c r="J540" s="89">
        <v>108.7642478942871</v>
      </c>
      <c r="K540" s="89">
        <v>21573.932543437495</v>
      </c>
      <c r="L540" s="89">
        <v>13517.718581320323</v>
      </c>
      <c r="M540" s="89">
        <v>37769.920659142117</v>
      </c>
      <c r="N540" s="89">
        <v>13801.162402343751</v>
      </c>
      <c r="O540" s="89">
        <v>51967.872354718791</v>
      </c>
      <c r="P540" s="89">
        <v>3442.3002824516561</v>
      </c>
      <c r="Q540" s="89">
        <v>32.490722656249993</v>
      </c>
      <c r="R540" s="89">
        <v>4709.4338012695325</v>
      </c>
      <c r="S540" s="89">
        <v>43355.10435351565</v>
      </c>
      <c r="T540" s="89">
        <v>16536.765399414064</v>
      </c>
      <c r="U540" s="89">
        <v>7730.2212080078189</v>
      </c>
      <c r="V540" s="89">
        <v>54011.802045000004</v>
      </c>
      <c r="W540" s="89">
        <v>5706.8529785156188</v>
      </c>
      <c r="X540" s="89">
        <v>19938.650882688715</v>
      </c>
      <c r="Y540" s="89">
        <v>16514.890273437504</v>
      </c>
      <c r="Z540" s="89">
        <v>400.29544078369139</v>
      </c>
      <c r="AA540" s="89">
        <v>26997.652226562459</v>
      </c>
      <c r="AB540" s="89">
        <v>31506.228163579519</v>
      </c>
      <c r="AC540" s="89">
        <v>27660.58773391951</v>
      </c>
      <c r="AD540" s="89">
        <v>32194.278871093749</v>
      </c>
      <c r="AE540" s="89">
        <v>11979.501589843747</v>
      </c>
      <c r="AF540" s="89">
        <v>13.431615705131284</v>
      </c>
      <c r="AG540" s="89">
        <v>22051.3022265625</v>
      </c>
      <c r="AH540" s="89">
        <v>34455.597738281249</v>
      </c>
      <c r="AI540" s="89">
        <v>12252.250781249999</v>
      </c>
      <c r="AJ540" s="89">
        <v>219.57679395898504</v>
      </c>
      <c r="AK540" s="89">
        <v>5728.2912285668954</v>
      </c>
      <c r="AL540" s="89">
        <v>16627.633857421879</v>
      </c>
      <c r="AM540" s="89">
        <v>17910.818759250011</v>
      </c>
      <c r="AN540" s="89">
        <v>3371.884472656262</v>
      </c>
      <c r="AO540" s="89">
        <v>47037.962200195318</v>
      </c>
      <c r="AP540" s="89">
        <v>569.1878060821557</v>
      </c>
      <c r="AQ540" s="89">
        <v>62306.600625445571</v>
      </c>
      <c r="AR540" s="89">
        <v>54655.990918945376</v>
      </c>
      <c r="AS540" s="89">
        <v>47229.365578125005</v>
      </c>
      <c r="AT540" s="89">
        <v>16017.431634897506</v>
      </c>
      <c r="AU540" s="89">
        <v>53448.661543955801</v>
      </c>
      <c r="AV540" s="89">
        <v>15478.888587890635</v>
      </c>
      <c r="AW540" s="89">
        <v>-1783.7706136068593</v>
      </c>
      <c r="AX540" s="89">
        <v>34784.713914794942</v>
      </c>
      <c r="AY540" s="89">
        <v>63357.334289062434</v>
      </c>
    </row>
    <row r="541" spans="1:51" x14ac:dyDescent="0.25">
      <c r="A541" s="79">
        <v>43761</v>
      </c>
      <c r="B541" s="80">
        <v>12</v>
      </c>
      <c r="C541" s="89">
        <v>41070.80565234369</v>
      </c>
      <c r="D541" s="89">
        <v>42632.913687500004</v>
      </c>
      <c r="E541" s="89">
        <v>19997.67571289065</v>
      </c>
      <c r="F541" s="89">
        <v>66074.138851562515</v>
      </c>
      <c r="G541" s="89">
        <v>38418.329894094226</v>
      </c>
      <c r="H541" s="89">
        <v>7318.4705848125041</v>
      </c>
      <c r="I541" s="89">
        <v>36560.204946289101</v>
      </c>
      <c r="J541" s="89">
        <v>110.4403667449951</v>
      </c>
      <c r="K541" s="89">
        <v>22456.016107812491</v>
      </c>
      <c r="L541" s="89">
        <v>13730.906059789089</v>
      </c>
      <c r="M541" s="89">
        <v>39367.469651179701</v>
      </c>
      <c r="N541" s="89">
        <v>14820.108140625003</v>
      </c>
      <c r="O541" s="89">
        <v>53418.730110640623</v>
      </c>
      <c r="P541" s="89">
        <v>3355.5589157916315</v>
      </c>
      <c r="Q541" s="89">
        <v>32.993442535400398</v>
      </c>
      <c r="R541" s="89">
        <v>4988.698950195314</v>
      </c>
      <c r="S541" s="89">
        <v>45168.885480468751</v>
      </c>
      <c r="T541" s="89">
        <v>17725.144163085937</v>
      </c>
      <c r="U541" s="89">
        <v>8548.2186718750199</v>
      </c>
      <c r="V541" s="89">
        <v>57555.304933656254</v>
      </c>
      <c r="W541" s="89">
        <v>5934.7989501953198</v>
      </c>
      <c r="X541" s="89">
        <v>21357.970801790838</v>
      </c>
      <c r="Y541" s="89">
        <v>16373.947695312503</v>
      </c>
      <c r="Z541" s="89">
        <v>393.65122909545897</v>
      </c>
      <c r="AA541" s="89">
        <v>27789.639578125018</v>
      </c>
      <c r="AB541" s="89">
        <v>31979.7903295951</v>
      </c>
      <c r="AC541" s="89">
        <v>28946.759076906223</v>
      </c>
      <c r="AD541" s="89">
        <v>33911.808019531272</v>
      </c>
      <c r="AE541" s="89">
        <v>12694.991123046861</v>
      </c>
      <c r="AF541" s="89">
        <v>13.431615705131284</v>
      </c>
      <c r="AG541" s="89">
        <v>22863.841855468745</v>
      </c>
      <c r="AH541" s="89">
        <v>37406.708378906267</v>
      </c>
      <c r="AI541" s="89">
        <v>12838.628369140641</v>
      </c>
      <c r="AJ541" s="89">
        <v>214.18105981250005</v>
      </c>
      <c r="AK541" s="89">
        <v>5950.097725441894</v>
      </c>
      <c r="AL541" s="89">
        <v>17809.673628906257</v>
      </c>
      <c r="AM541" s="89">
        <v>19219.623604265638</v>
      </c>
      <c r="AN541" s="89">
        <v>3558.4626953125116</v>
      </c>
      <c r="AO541" s="89">
        <v>49526.523565429707</v>
      </c>
      <c r="AP541" s="89">
        <v>807.83676121953295</v>
      </c>
      <c r="AQ541" s="89">
        <v>64318.249149554882</v>
      </c>
      <c r="AR541" s="89">
        <v>56396.177362304654</v>
      </c>
      <c r="AS541" s="89">
        <v>49318.640873046876</v>
      </c>
      <c r="AT541" s="89">
        <v>17203.91902825093</v>
      </c>
      <c r="AU541" s="89">
        <v>55353.292788096463</v>
      </c>
      <c r="AV541" s="89">
        <v>16548.003646484405</v>
      </c>
      <c r="AW541" s="89">
        <v>2060.4568084547577</v>
      </c>
      <c r="AX541" s="89">
        <v>36605.896224365228</v>
      </c>
      <c r="AY541" s="89">
        <v>64031.45255078136</v>
      </c>
    </row>
    <row r="542" spans="1:51" x14ac:dyDescent="0.25">
      <c r="A542" s="79">
        <v>43761</v>
      </c>
      <c r="B542" s="80">
        <v>13</v>
      </c>
      <c r="C542" s="89">
        <v>43306.677289062449</v>
      </c>
      <c r="D542" s="89">
        <v>43969.859914687513</v>
      </c>
      <c r="E542" s="89">
        <v>20947.896162109391</v>
      </c>
      <c r="F542" s="89">
        <v>68488.094996093729</v>
      </c>
      <c r="G542" s="89">
        <v>39184.98575846188</v>
      </c>
      <c r="H542" s="89">
        <v>6904.8515045937647</v>
      </c>
      <c r="I542" s="89">
        <v>37023.012970703145</v>
      </c>
      <c r="J542" s="89">
        <v>114.19002151489261</v>
      </c>
      <c r="K542" s="89">
        <v>23173.521905000023</v>
      </c>
      <c r="L542" s="89">
        <v>13885.764846007813</v>
      </c>
      <c r="M542" s="89">
        <v>39676.889864044308</v>
      </c>
      <c r="N542" s="89">
        <v>15906.799249999991</v>
      </c>
      <c r="O542" s="89">
        <v>54525.160152546872</v>
      </c>
      <c r="P542" s="89">
        <v>3542.635249833018</v>
      </c>
      <c r="Q542" s="89">
        <v>32.930985450744643</v>
      </c>
      <c r="R542" s="89">
        <v>5347.3804321289072</v>
      </c>
      <c r="S542" s="89">
        <v>46891.395251953138</v>
      </c>
      <c r="T542" s="89">
        <v>18764.363974609383</v>
      </c>
      <c r="U542" s="89">
        <v>9350.0580351562494</v>
      </c>
      <c r="V542" s="89">
        <v>61130.158218843797</v>
      </c>
      <c r="W542" s="89">
        <v>5966.2321044921891</v>
      </c>
      <c r="X542" s="89">
        <v>21732.012224356691</v>
      </c>
      <c r="Y542" s="89">
        <v>16217.166082031245</v>
      </c>
      <c r="Z542" s="89">
        <v>410.07572303466793</v>
      </c>
      <c r="AA542" s="89">
        <v>29017.649708984351</v>
      </c>
      <c r="AB542" s="89">
        <v>32172.371368657557</v>
      </c>
      <c r="AC542" s="89">
        <v>30200.349521162047</v>
      </c>
      <c r="AD542" s="89">
        <v>36146.654640624954</v>
      </c>
      <c r="AE542" s="89">
        <v>12899.501856062932</v>
      </c>
      <c r="AF542" s="89">
        <v>13.431615705131284</v>
      </c>
      <c r="AG542" s="89">
        <v>24050.652921874997</v>
      </c>
      <c r="AH542" s="89">
        <v>38916.743386718736</v>
      </c>
      <c r="AI542" s="89">
        <v>13072.014013671869</v>
      </c>
      <c r="AJ542" s="89">
        <v>208.30015411523482</v>
      </c>
      <c r="AK542" s="89">
        <v>5849.1381888232427</v>
      </c>
      <c r="AL542" s="89">
        <v>19258.173728515631</v>
      </c>
      <c r="AM542" s="89">
        <v>20037.375774874996</v>
      </c>
      <c r="AN542" s="89">
        <v>3785.7053710937398</v>
      </c>
      <c r="AO542" s="89">
        <v>51775.405013671902</v>
      </c>
      <c r="AP542" s="89">
        <v>725.55201870348492</v>
      </c>
      <c r="AQ542" s="89">
        <v>64729.484573929891</v>
      </c>
      <c r="AR542" s="89">
        <v>58631.199425781226</v>
      </c>
      <c r="AS542" s="89">
        <v>51818.510242187491</v>
      </c>
      <c r="AT542" s="89">
        <v>17509.371742094336</v>
      </c>
      <c r="AU542" s="89">
        <v>57879.599147471381</v>
      </c>
      <c r="AV542" s="89">
        <v>17304.059093749984</v>
      </c>
      <c r="AW542" s="89">
        <v>87.587143460195307</v>
      </c>
      <c r="AX542" s="89">
        <v>39021.194663085924</v>
      </c>
      <c r="AY542" s="89">
        <v>61682.164226562483</v>
      </c>
    </row>
    <row r="543" spans="1:51" x14ac:dyDescent="0.25">
      <c r="A543" s="79">
        <v>43761</v>
      </c>
      <c r="B543" s="80">
        <v>14</v>
      </c>
      <c r="C543" s="89">
        <v>42795.12699218747</v>
      </c>
      <c r="D543" s="89">
        <v>43556.483578499989</v>
      </c>
      <c r="E543" s="89">
        <v>21653.127314453137</v>
      </c>
      <c r="F543" s="89">
        <v>69330.509371093736</v>
      </c>
      <c r="G543" s="89">
        <v>38523.345433131079</v>
      </c>
      <c r="H543" s="89">
        <v>6706.4315964687539</v>
      </c>
      <c r="I543" s="89">
        <v>36718.299036132812</v>
      </c>
      <c r="J543" s="89">
        <v>117.4519100189208</v>
      </c>
      <c r="K543" s="89">
        <v>22976.179519265628</v>
      </c>
      <c r="L543" s="89">
        <v>13753.773710546893</v>
      </c>
      <c r="M543" s="89">
        <v>38566.178200113303</v>
      </c>
      <c r="N543" s="89">
        <v>16061.194144531253</v>
      </c>
      <c r="O543" s="89">
        <v>54699.563491468762</v>
      </c>
      <c r="P543" s="89">
        <v>3635.9850815313675</v>
      </c>
      <c r="Q543" s="89">
        <v>32.758653640747063</v>
      </c>
      <c r="R543" s="89">
        <v>5801.3247558593748</v>
      </c>
      <c r="S543" s="89">
        <v>47814.548150390619</v>
      </c>
      <c r="T543" s="89">
        <v>19076.740818359391</v>
      </c>
      <c r="U543" s="89">
        <v>9568.97033398438</v>
      </c>
      <c r="V543" s="89">
        <v>64401.77042078122</v>
      </c>
      <c r="W543" s="89">
        <v>5900.8423583984304</v>
      </c>
      <c r="X543" s="89">
        <v>21300.739815478144</v>
      </c>
      <c r="Y543" s="89">
        <v>16218.951105468754</v>
      </c>
      <c r="Z543" s="89">
        <v>385.43625300292967</v>
      </c>
      <c r="AA543" s="89">
        <v>29317.794587890658</v>
      </c>
      <c r="AB543" s="89">
        <v>30890.218597173192</v>
      </c>
      <c r="AC543" s="89">
        <v>30971.025220288098</v>
      </c>
      <c r="AD543" s="89">
        <v>38245.355914062493</v>
      </c>
      <c r="AE543" s="89">
        <v>12867.710246765741</v>
      </c>
      <c r="AF543" s="89">
        <v>13.431615705131284</v>
      </c>
      <c r="AG543" s="89">
        <v>24616.464035156241</v>
      </c>
      <c r="AH543" s="89">
        <v>41205.505234374934</v>
      </c>
      <c r="AI543" s="89">
        <v>12801.272363281261</v>
      </c>
      <c r="AJ543" s="89">
        <v>171.05793473046788</v>
      </c>
      <c r="AK543" s="89">
        <v>5780.8768457543947</v>
      </c>
      <c r="AL543" s="89">
        <v>20574.591677734381</v>
      </c>
      <c r="AM543" s="89">
        <v>20922.73383403126</v>
      </c>
      <c r="AN543" s="89">
        <v>4218.2112792968674</v>
      </c>
      <c r="AO543" s="89">
        <v>53321.998908203132</v>
      </c>
      <c r="AP543" s="89">
        <v>711.03658901518793</v>
      </c>
      <c r="AQ543" s="89">
        <v>62765.682617851744</v>
      </c>
      <c r="AR543" s="89">
        <v>59170.580518554576</v>
      </c>
      <c r="AS543" s="89">
        <v>53660.193656250034</v>
      </c>
      <c r="AT543" s="89">
        <v>17207.022233647964</v>
      </c>
      <c r="AU543" s="89">
        <v>59208.415874033926</v>
      </c>
      <c r="AV543" s="89">
        <v>18449.652853515603</v>
      </c>
      <c r="AW543" s="89">
        <v>-543.50646905352721</v>
      </c>
      <c r="AX543" s="89">
        <v>41704.11377441408</v>
      </c>
      <c r="AY543" s="89">
        <v>62440.512152343843</v>
      </c>
    </row>
    <row r="544" spans="1:51" x14ac:dyDescent="0.25">
      <c r="A544" s="79">
        <v>43761</v>
      </c>
      <c r="B544" s="80">
        <v>15</v>
      </c>
      <c r="C544" s="89">
        <v>40796.077687500045</v>
      </c>
      <c r="D544" s="89">
        <v>43934.801675718743</v>
      </c>
      <c r="E544" s="89">
        <v>21071.506562500024</v>
      </c>
      <c r="F544" s="89">
        <v>65899.977511718724</v>
      </c>
      <c r="G544" s="89">
        <v>40333.02102920656</v>
      </c>
      <c r="H544" s="89">
        <v>6674.5493071718693</v>
      </c>
      <c r="I544" s="89">
        <v>33437.743517578179</v>
      </c>
      <c r="J544" s="89">
        <v>110.67033767700198</v>
      </c>
      <c r="K544" s="89">
        <v>22707.661974312479</v>
      </c>
      <c r="L544" s="89">
        <v>13765.769369257845</v>
      </c>
      <c r="M544" s="89">
        <v>39017.373171658393</v>
      </c>
      <c r="N544" s="89">
        <v>15676.542726562495</v>
      </c>
      <c r="O544" s="89">
        <v>52678.872042796902</v>
      </c>
      <c r="P544" s="89">
        <v>3856.9295296284176</v>
      </c>
      <c r="Q544" s="89">
        <v>32.700858116149902</v>
      </c>
      <c r="R544" s="89">
        <v>5802.7511108398458</v>
      </c>
      <c r="S544" s="89">
        <v>48627.615513671903</v>
      </c>
      <c r="T544" s="89">
        <v>18295.703483398422</v>
      </c>
      <c r="U544" s="89">
        <v>9333.4199667968915</v>
      </c>
      <c r="V544" s="89">
        <v>63075.834769718807</v>
      </c>
      <c r="W544" s="89">
        <v>5600.9953857421815</v>
      </c>
      <c r="X544" s="89">
        <v>21297.029441963074</v>
      </c>
      <c r="Y544" s="89">
        <v>16605.001011718745</v>
      </c>
      <c r="Z544" s="89">
        <v>398.7176186157227</v>
      </c>
      <c r="AA544" s="89">
        <v>30016.391169921906</v>
      </c>
      <c r="AB544" s="89">
        <v>26877.796106938833</v>
      </c>
      <c r="AC544" s="89">
        <v>29547.96160761948</v>
      </c>
      <c r="AD544" s="89">
        <v>38316.276124999989</v>
      </c>
      <c r="AE544" s="89">
        <v>13556.695081822494</v>
      </c>
      <c r="AF544" s="89">
        <v>13.431615705131284</v>
      </c>
      <c r="AG544" s="89">
        <v>24530.756082031254</v>
      </c>
      <c r="AH544" s="89">
        <v>41584.115496093764</v>
      </c>
      <c r="AI544" s="89">
        <v>12960.712207031258</v>
      </c>
      <c r="AJ544" s="89">
        <v>186.63389940234518</v>
      </c>
      <c r="AK544" s="89">
        <v>5826.1183811230439</v>
      </c>
      <c r="AL544" s="89">
        <v>21197.424386718765</v>
      </c>
      <c r="AM544" s="89">
        <v>20570.344840281257</v>
      </c>
      <c r="AN544" s="89">
        <v>4264.6091308593823</v>
      </c>
      <c r="AO544" s="89">
        <v>52770.1955341797</v>
      </c>
      <c r="AP544" s="89">
        <v>400.56436737843813</v>
      </c>
      <c r="AQ544" s="89">
        <v>56946.926832289377</v>
      </c>
      <c r="AR544" s="89">
        <v>58366.805591796903</v>
      </c>
      <c r="AS544" s="89">
        <v>54297.722576171873</v>
      </c>
      <c r="AT544" s="89">
        <v>17191.556142033871</v>
      </c>
      <c r="AU544" s="89">
        <v>57615.555231455786</v>
      </c>
      <c r="AV544" s="89">
        <v>18788.773964843716</v>
      </c>
      <c r="AW544" s="89">
        <v>-739.19120753881305</v>
      </c>
      <c r="AX544" s="89">
        <v>41839.331547851551</v>
      </c>
      <c r="AY544" s="89">
        <v>58611.666058593728</v>
      </c>
    </row>
    <row r="545" spans="1:51" x14ac:dyDescent="0.25">
      <c r="A545" s="79">
        <v>43761</v>
      </c>
      <c r="B545" s="80">
        <v>16</v>
      </c>
      <c r="C545" s="89">
        <v>38768.708996093694</v>
      </c>
      <c r="D545" s="89">
        <v>41360.620457718745</v>
      </c>
      <c r="E545" s="89">
        <v>19795.576347656246</v>
      </c>
      <c r="F545" s="89">
        <v>60069.22191015623</v>
      </c>
      <c r="G545" s="89">
        <v>36962.731772814033</v>
      </c>
      <c r="H545" s="89">
        <v>5325.0722308125059</v>
      </c>
      <c r="I545" s="89">
        <v>27567.066748046906</v>
      </c>
      <c r="J545" s="89">
        <v>108.72754096984859</v>
      </c>
      <c r="K545" s="89">
        <v>21604.65636281249</v>
      </c>
      <c r="L545" s="89">
        <v>12655.087638750007</v>
      </c>
      <c r="M545" s="89">
        <v>35607.569064693358</v>
      </c>
      <c r="N545" s="89">
        <v>15181.555664062498</v>
      </c>
      <c r="O545" s="89">
        <v>47752.699968093773</v>
      </c>
      <c r="P545" s="89">
        <v>5060.8152281509256</v>
      </c>
      <c r="Q545" s="89">
        <v>33.242569923400886</v>
      </c>
      <c r="R545" s="89">
        <v>5540.5508666992209</v>
      </c>
      <c r="S545" s="89">
        <v>46881.595080078114</v>
      </c>
      <c r="T545" s="89">
        <v>17396.908358398439</v>
      </c>
      <c r="U545" s="89">
        <v>8956.6458984375022</v>
      </c>
      <c r="V545" s="89">
        <v>59448.92159243748</v>
      </c>
      <c r="W545" s="89">
        <v>4403.483520507808</v>
      </c>
      <c r="X545" s="89">
        <v>19612.747483251605</v>
      </c>
      <c r="Y545" s="89">
        <v>15185.346660156254</v>
      </c>
      <c r="Z545" s="89">
        <v>361.13686293334962</v>
      </c>
      <c r="AA545" s="89">
        <v>28464.250761718726</v>
      </c>
      <c r="AB545" s="89">
        <v>23016.428854985697</v>
      </c>
      <c r="AC545" s="89">
        <v>27248.156875695448</v>
      </c>
      <c r="AD545" s="89">
        <v>36580.657394531212</v>
      </c>
      <c r="AE545" s="89">
        <v>12842.335576926542</v>
      </c>
      <c r="AF545" s="89">
        <v>13.431615705131284</v>
      </c>
      <c r="AG545" s="89">
        <v>24029.982160156254</v>
      </c>
      <c r="AH545" s="89">
        <v>40235.882398437505</v>
      </c>
      <c r="AI545" s="89">
        <v>11782.037109375</v>
      </c>
      <c r="AJ545" s="89">
        <v>142.93301818554693</v>
      </c>
      <c r="AK545" s="89">
        <v>5587.1823789550763</v>
      </c>
      <c r="AL545" s="89">
        <v>20917.446843750018</v>
      </c>
      <c r="AM545" s="89">
        <v>19529.440376265655</v>
      </c>
      <c r="AN545" s="89">
        <v>4112.5549804687489</v>
      </c>
      <c r="AO545" s="89">
        <v>49759.147923828103</v>
      </c>
      <c r="AP545" s="89">
        <v>366.6105019121639</v>
      </c>
      <c r="AQ545" s="89">
        <v>50988.588484031548</v>
      </c>
      <c r="AR545" s="89">
        <v>54049.023483398429</v>
      </c>
      <c r="AS545" s="89">
        <v>52307.93935546877</v>
      </c>
      <c r="AT545" s="89">
        <v>15931.533759100317</v>
      </c>
      <c r="AU545" s="89">
        <v>53185.279346690178</v>
      </c>
      <c r="AV545" s="89">
        <v>18145.539839843739</v>
      </c>
      <c r="AW545" s="89">
        <v>-809.94330801510228</v>
      </c>
      <c r="AX545" s="89">
        <v>39939.22418457031</v>
      </c>
      <c r="AY545" s="89">
        <v>52564.924644531253</v>
      </c>
    </row>
    <row r="546" spans="1:51" x14ac:dyDescent="0.25">
      <c r="A546" s="79">
        <v>43761</v>
      </c>
      <c r="B546" s="80">
        <v>17</v>
      </c>
      <c r="C546" s="89">
        <v>35531.691367187545</v>
      </c>
      <c r="D546" s="89">
        <v>37406.192815437498</v>
      </c>
      <c r="E546" s="89">
        <v>18293.183798828144</v>
      </c>
      <c r="F546" s="89">
        <v>55122.711289062485</v>
      </c>
      <c r="G546" s="89">
        <v>32480.496942758931</v>
      </c>
      <c r="H546" s="89">
        <v>4049.2477993906268</v>
      </c>
      <c r="I546" s="89">
        <v>26382.612784179684</v>
      </c>
      <c r="J546" s="89">
        <v>102.8206005096435</v>
      </c>
      <c r="K546" s="89">
        <v>19828.107680765643</v>
      </c>
      <c r="L546" s="89">
        <v>10707.295346125005</v>
      </c>
      <c r="M546" s="89">
        <v>29294.58508841561</v>
      </c>
      <c r="N546" s="89">
        <v>14372.779099609375</v>
      </c>
      <c r="O546" s="89">
        <v>43356.157634875002</v>
      </c>
      <c r="P546" s="89">
        <v>3960.2375156222847</v>
      </c>
      <c r="Q546" s="89">
        <v>33.129641532897942</v>
      </c>
      <c r="R546" s="89">
        <v>5288.2811523437485</v>
      </c>
      <c r="S546" s="89">
        <v>43859.732828125016</v>
      </c>
      <c r="T546" s="89">
        <v>16236.633941406255</v>
      </c>
      <c r="U546" s="89">
        <v>8452.2121132812517</v>
      </c>
      <c r="V546" s="89">
        <v>56560.344338656236</v>
      </c>
      <c r="W546" s="89">
        <v>3904.215014648441</v>
      </c>
      <c r="X546" s="89">
        <v>15796.387621429532</v>
      </c>
      <c r="Y546" s="89">
        <v>13056.927722656246</v>
      </c>
      <c r="Z546" s="89">
        <v>369.24058308105458</v>
      </c>
      <c r="AA546" s="89">
        <v>25709.430208984359</v>
      </c>
      <c r="AB546" s="89">
        <v>21100.422618657594</v>
      </c>
      <c r="AC546" s="89">
        <v>25575.246273509612</v>
      </c>
      <c r="AD546" s="89">
        <v>34979.485164062506</v>
      </c>
      <c r="AE546" s="89">
        <v>11231.705843728319</v>
      </c>
      <c r="AF546" s="89">
        <v>13.431615705131284</v>
      </c>
      <c r="AG546" s="89">
        <v>20902.059117187506</v>
      </c>
      <c r="AH546" s="89">
        <v>39480.051042968749</v>
      </c>
      <c r="AI546" s="89">
        <v>9920.9056640624894</v>
      </c>
      <c r="AJ546" s="89">
        <v>119.55244258789122</v>
      </c>
      <c r="AK546" s="89">
        <v>5406.7731826446579</v>
      </c>
      <c r="AL546" s="89">
        <v>20516.867085937491</v>
      </c>
      <c r="AM546" s="89">
        <v>18305.436043375015</v>
      </c>
      <c r="AN546" s="89">
        <v>4060.6634765625004</v>
      </c>
      <c r="AO546" s="89">
        <v>45365.339831054676</v>
      </c>
      <c r="AP546" s="89">
        <v>608.14829718645001</v>
      </c>
      <c r="AQ546" s="89">
        <v>46056.239308140866</v>
      </c>
      <c r="AR546" s="89">
        <v>47698.10219433593</v>
      </c>
      <c r="AS546" s="89">
        <v>50145.830494140675</v>
      </c>
      <c r="AT546" s="89">
        <v>13705.911721355646</v>
      </c>
      <c r="AU546" s="89">
        <v>47867.542045908915</v>
      </c>
      <c r="AV546" s="89">
        <v>17117.692402343742</v>
      </c>
      <c r="AW546" s="89">
        <v>-568.52447329725055</v>
      </c>
      <c r="AX546" s="89">
        <v>38566.257126464836</v>
      </c>
      <c r="AY546" s="89">
        <v>45007.936345703092</v>
      </c>
    </row>
    <row r="547" spans="1:51" x14ac:dyDescent="0.25">
      <c r="A547" s="79">
        <v>43761</v>
      </c>
      <c r="B547" s="80">
        <v>18</v>
      </c>
      <c r="C547" s="89">
        <v>34011.963609375009</v>
      </c>
      <c r="D547" s="89">
        <v>35696.099379156251</v>
      </c>
      <c r="E547" s="89">
        <v>17492.996660156256</v>
      </c>
      <c r="F547" s="89">
        <v>52508.856859375031</v>
      </c>
      <c r="G547" s="89">
        <v>30149.450898597624</v>
      </c>
      <c r="H547" s="89">
        <v>3086.9655224453113</v>
      </c>
      <c r="I547" s="89">
        <v>25187.464700195276</v>
      </c>
      <c r="J547" s="89">
        <v>115.5636749267578</v>
      </c>
      <c r="K547" s="89">
        <v>18838.488964406228</v>
      </c>
      <c r="L547" s="89">
        <v>9912.4508612968839</v>
      </c>
      <c r="M547" s="89">
        <v>25682.085379047963</v>
      </c>
      <c r="N547" s="89">
        <v>13356.757173828131</v>
      </c>
      <c r="O547" s="89">
        <v>44373.226047031239</v>
      </c>
      <c r="P547" s="89">
        <v>3955.0366484736633</v>
      </c>
      <c r="Q547" s="89">
        <v>31.973383903503418</v>
      </c>
      <c r="R547" s="89">
        <v>5200.6116699218755</v>
      </c>
      <c r="S547" s="89">
        <v>42197.563597656248</v>
      </c>
      <c r="T547" s="89">
        <v>14928.37111328124</v>
      </c>
      <c r="U547" s="89">
        <v>7941.3483583984398</v>
      </c>
      <c r="V547" s="89">
        <v>55556.763644843741</v>
      </c>
      <c r="W547" s="89">
        <v>3344.6028076171901</v>
      </c>
      <c r="X547" s="89">
        <v>14382.20256239942</v>
      </c>
      <c r="Y547" s="89">
        <v>11183.072152343737</v>
      </c>
      <c r="Z547" s="89">
        <v>374.37805918579113</v>
      </c>
      <c r="AA547" s="89">
        <v>24880.3569111328</v>
      </c>
      <c r="AB547" s="89">
        <v>20045.43369287633</v>
      </c>
      <c r="AC547" s="89">
        <v>24713.497568485254</v>
      </c>
      <c r="AD547" s="89">
        <v>34478.48114453123</v>
      </c>
      <c r="AE547" s="89">
        <v>10223.12878231164</v>
      </c>
      <c r="AF547" s="89">
        <v>13.431615705131284</v>
      </c>
      <c r="AG547" s="89">
        <v>17746.636753906252</v>
      </c>
      <c r="AH547" s="89">
        <v>39992.327285156251</v>
      </c>
      <c r="AI547" s="89">
        <v>9193.4752441406199</v>
      </c>
      <c r="AJ547" s="89">
        <v>87.1928716757823</v>
      </c>
      <c r="AK547" s="89">
        <v>4858.7525103369135</v>
      </c>
      <c r="AL547" s="89">
        <v>20846.029693359371</v>
      </c>
      <c r="AM547" s="89">
        <v>18232.841953031268</v>
      </c>
      <c r="AN547" s="89">
        <v>4196.3295410156315</v>
      </c>
      <c r="AO547" s="89">
        <v>42841.96347851563</v>
      </c>
      <c r="AP547" s="89">
        <v>508.72895615502159</v>
      </c>
      <c r="AQ547" s="89">
        <v>43221.941180640875</v>
      </c>
      <c r="AR547" s="89">
        <v>44851.788005859387</v>
      </c>
      <c r="AS547" s="89">
        <v>49593.815755859352</v>
      </c>
      <c r="AT547" s="89">
        <v>12051.303529794866</v>
      </c>
      <c r="AU547" s="89">
        <v>46241.425952158956</v>
      </c>
      <c r="AV547" s="89">
        <v>15143.732349609383</v>
      </c>
      <c r="AW547" s="89">
        <v>-196.79311966637161</v>
      </c>
      <c r="AX547" s="89">
        <v>38852.968430175773</v>
      </c>
      <c r="AY547" s="89">
        <v>40702.279638671855</v>
      </c>
    </row>
    <row r="548" spans="1:51" x14ac:dyDescent="0.25">
      <c r="A548" s="79">
        <v>43761</v>
      </c>
      <c r="B548" s="80">
        <v>19</v>
      </c>
      <c r="C548" s="89">
        <v>33032.591550781224</v>
      </c>
      <c r="D548" s="89">
        <v>35693.283163843735</v>
      </c>
      <c r="E548" s="89">
        <v>17307.639990234384</v>
      </c>
      <c r="F548" s="89">
        <v>51813.619546874987</v>
      </c>
      <c r="G548" s="89">
        <v>29157.12209338287</v>
      </c>
      <c r="H548" s="89">
        <v>2679.0845967578025</v>
      </c>
      <c r="I548" s="89">
        <v>24874.796252441407</v>
      </c>
      <c r="J548" s="89">
        <v>122.82521057128901</v>
      </c>
      <c r="K548" s="89">
        <v>18542.082068015628</v>
      </c>
      <c r="L548" s="89">
        <v>9907.2682413515649</v>
      </c>
      <c r="M548" s="89">
        <v>24889.784169425548</v>
      </c>
      <c r="N548" s="89">
        <v>12518.285919921884</v>
      </c>
      <c r="O548" s="89">
        <v>45241.99781320311</v>
      </c>
      <c r="P548" s="89">
        <v>3307.9773280494737</v>
      </c>
      <c r="Q548" s="89">
        <v>31.961328029632579</v>
      </c>
      <c r="R548" s="89">
        <v>5312.3678833007816</v>
      </c>
      <c r="S548" s="89">
        <v>43141.140152343767</v>
      </c>
      <c r="T548" s="89">
        <v>14391.31624707033</v>
      </c>
      <c r="U548" s="89">
        <v>7558.3104218749895</v>
      </c>
      <c r="V548" s="89">
        <v>56456.21212056253</v>
      </c>
      <c r="W548" s="89">
        <v>3383.437365722657</v>
      </c>
      <c r="X548" s="89">
        <v>13408.5204696613</v>
      </c>
      <c r="Y548" s="89">
        <v>10616.946070312497</v>
      </c>
      <c r="Z548" s="89">
        <v>352.19238794555662</v>
      </c>
      <c r="AA548" s="89">
        <v>25512.92471874999</v>
      </c>
      <c r="AB548" s="89">
        <v>19462.865544438846</v>
      </c>
      <c r="AC548" s="89">
        <v>24173.922019734964</v>
      </c>
      <c r="AD548" s="89">
        <v>35312.091394531228</v>
      </c>
      <c r="AE548" s="89">
        <v>9892.893045525745</v>
      </c>
      <c r="AF548" s="89">
        <v>13.431615705131284</v>
      </c>
      <c r="AG548" s="89">
        <v>17821.450617187504</v>
      </c>
      <c r="AH548" s="89">
        <v>41656.278414062472</v>
      </c>
      <c r="AI548" s="89">
        <v>9150.4024414062715</v>
      </c>
      <c r="AJ548" s="89">
        <v>69.59515538672008</v>
      </c>
      <c r="AK548" s="89">
        <v>4613.5103405432055</v>
      </c>
      <c r="AL548" s="89">
        <v>21713.828210937503</v>
      </c>
      <c r="AM548" s="89">
        <v>18369.959234789065</v>
      </c>
      <c r="AN548" s="89">
        <v>4375.3853515625033</v>
      </c>
      <c r="AO548" s="89">
        <v>42129.551915527351</v>
      </c>
      <c r="AP548" s="89">
        <v>435.00546973586449</v>
      </c>
      <c r="AQ548" s="89">
        <v>42023.845278054963</v>
      </c>
      <c r="AR548" s="89">
        <v>44892.158839843731</v>
      </c>
      <c r="AS548" s="89">
        <v>51341.888640625002</v>
      </c>
      <c r="AT548" s="89">
        <v>11435.009353762804</v>
      </c>
      <c r="AU548" s="89">
        <v>46718.00256544022</v>
      </c>
      <c r="AV548" s="89">
        <v>15682.314863281219</v>
      </c>
      <c r="AW548" s="89">
        <v>161.46147204055319</v>
      </c>
      <c r="AX548" s="89">
        <v>40482.873830566379</v>
      </c>
      <c r="AY548" s="89">
        <v>37784.264615234402</v>
      </c>
    </row>
    <row r="549" spans="1:51" x14ac:dyDescent="0.25">
      <c r="A549" s="79">
        <v>43761</v>
      </c>
      <c r="B549" s="80">
        <v>20</v>
      </c>
      <c r="C549" s="89">
        <v>34115.747000000032</v>
      </c>
      <c r="D549" s="89">
        <v>38223.058194718746</v>
      </c>
      <c r="E549" s="89">
        <v>18246.99535156252</v>
      </c>
      <c r="F549" s="89">
        <v>54148.014488281238</v>
      </c>
      <c r="G549" s="89">
        <v>31016.932447323696</v>
      </c>
      <c r="H549" s="89">
        <v>2554.7941262812515</v>
      </c>
      <c r="I549" s="89">
        <v>25264.128173339832</v>
      </c>
      <c r="J549" s="89">
        <v>121.7036991119385</v>
      </c>
      <c r="K549" s="89">
        <v>19225.776497968745</v>
      </c>
      <c r="L549" s="89">
        <v>9927.6738021093752</v>
      </c>
      <c r="M549" s="89">
        <v>26065.85376925841</v>
      </c>
      <c r="N549" s="89">
        <v>12912.71777148438</v>
      </c>
      <c r="O549" s="89">
        <v>48274.641449187533</v>
      </c>
      <c r="P549" s="89">
        <v>3173.9389836020223</v>
      </c>
      <c r="Q549" s="89">
        <v>31.841203212738041</v>
      </c>
      <c r="R549" s="89">
        <v>5722.1592529296895</v>
      </c>
      <c r="S549" s="89">
        <v>45769.991927734387</v>
      </c>
      <c r="T549" s="89">
        <v>15002.356749023451</v>
      </c>
      <c r="U549" s="89">
        <v>7983.4487734375007</v>
      </c>
      <c r="V549" s="89">
        <v>60778.290557218701</v>
      </c>
      <c r="W549" s="89">
        <v>3381.1439453124963</v>
      </c>
      <c r="X549" s="89">
        <v>14012.34858867038</v>
      </c>
      <c r="Y549" s="89">
        <v>11319.627910156263</v>
      </c>
      <c r="Z549" s="89">
        <v>363.62925212402337</v>
      </c>
      <c r="AA549" s="89">
        <v>27087.260378906209</v>
      </c>
      <c r="AB549" s="89">
        <v>19674.223171391961</v>
      </c>
      <c r="AC549" s="89">
        <v>25476.714559417349</v>
      </c>
      <c r="AD549" s="89">
        <v>37903.769945312524</v>
      </c>
      <c r="AE549" s="89">
        <v>10910.133208007808</v>
      </c>
      <c r="AF549" s="89">
        <v>13.431615705131284</v>
      </c>
      <c r="AG549" s="89">
        <v>18776.853875000001</v>
      </c>
      <c r="AH549" s="89">
        <v>45973.116882812501</v>
      </c>
      <c r="AI549" s="89">
        <v>9707.2483398437507</v>
      </c>
      <c r="AJ549" s="89">
        <v>67.052148210936934</v>
      </c>
      <c r="AK549" s="89">
        <v>4507.5496282976646</v>
      </c>
      <c r="AL549" s="89">
        <v>23314.51207617189</v>
      </c>
      <c r="AM549" s="89">
        <v>19197.94737089063</v>
      </c>
      <c r="AN549" s="89">
        <v>4845.6748535156203</v>
      </c>
      <c r="AO549" s="89">
        <v>44028.026594726573</v>
      </c>
      <c r="AP549" s="89">
        <v>296.16802803733788</v>
      </c>
      <c r="AQ549" s="89">
        <v>42336.388765453412</v>
      </c>
      <c r="AR549" s="89">
        <v>47387.521774414046</v>
      </c>
      <c r="AS549" s="89">
        <v>54934.956128906248</v>
      </c>
      <c r="AT549" s="89">
        <v>11818.928559977832</v>
      </c>
      <c r="AU549" s="89">
        <v>49726.775516612055</v>
      </c>
      <c r="AV549" s="89">
        <v>18485.852337890632</v>
      </c>
      <c r="AW549" s="89">
        <v>603.21797902717299</v>
      </c>
      <c r="AX549" s="89">
        <v>43808.635498046875</v>
      </c>
      <c r="AY549" s="89">
        <v>37184.439076171933</v>
      </c>
    </row>
    <row r="550" spans="1:51" x14ac:dyDescent="0.25">
      <c r="A550" s="79">
        <v>43761</v>
      </c>
      <c r="B550" s="80">
        <v>21</v>
      </c>
      <c r="C550" s="89">
        <v>37947.254664062442</v>
      </c>
      <c r="D550" s="89">
        <v>42336.625218250003</v>
      </c>
      <c r="E550" s="89">
        <v>21220.573691406287</v>
      </c>
      <c r="F550" s="89">
        <v>60437.740175781226</v>
      </c>
      <c r="G550" s="89">
        <v>35774.073648437465</v>
      </c>
      <c r="H550" s="89">
        <v>3150.28114886718</v>
      </c>
      <c r="I550" s="89">
        <v>26320.713332031279</v>
      </c>
      <c r="J550" s="89">
        <v>130.57953071594241</v>
      </c>
      <c r="K550" s="89">
        <v>21102.914041531269</v>
      </c>
      <c r="L550" s="89">
        <v>10370.939760640609</v>
      </c>
      <c r="M550" s="89">
        <v>29057.893686858628</v>
      </c>
      <c r="N550" s="89">
        <v>14849.114074218751</v>
      </c>
      <c r="O550" s="89">
        <v>51393.561922265631</v>
      </c>
      <c r="P550" s="89">
        <v>3365.1332127629671</v>
      </c>
      <c r="Q550" s="89">
        <v>32.268577098846421</v>
      </c>
      <c r="R550" s="89">
        <v>7015.1124023437442</v>
      </c>
      <c r="S550" s="89">
        <v>51525.74453320312</v>
      </c>
      <c r="T550" s="89">
        <v>18088.052456054684</v>
      </c>
      <c r="U550" s="89">
        <v>9841.5967890625016</v>
      </c>
      <c r="V550" s="89">
        <v>70727.982487000016</v>
      </c>
      <c r="W550" s="89">
        <v>3866.3226806640605</v>
      </c>
      <c r="X550" s="89">
        <v>15100.18320700123</v>
      </c>
      <c r="Y550" s="89">
        <v>13322.773140625002</v>
      </c>
      <c r="Z550" s="89">
        <v>389.60295917358405</v>
      </c>
      <c r="AA550" s="89">
        <v>30103.792886718777</v>
      </c>
      <c r="AB550" s="89">
        <v>19741.390694829479</v>
      </c>
      <c r="AC550" s="89">
        <v>29186.088053175339</v>
      </c>
      <c r="AD550" s="89">
        <v>43927.017289062496</v>
      </c>
      <c r="AE550" s="89">
        <v>12481.644862304658</v>
      </c>
      <c r="AF550" s="89">
        <v>13.431615705131284</v>
      </c>
      <c r="AG550" s="89">
        <v>21376.993398437502</v>
      </c>
      <c r="AH550" s="89">
        <v>52641.416128906218</v>
      </c>
      <c r="AI550" s="89">
        <v>10885.738330078118</v>
      </c>
      <c r="AJ550" s="89">
        <v>73.195910599609931</v>
      </c>
      <c r="AK550" s="89">
        <v>4756.5070190429715</v>
      </c>
      <c r="AL550" s="89">
        <v>25926.368373046873</v>
      </c>
      <c r="AM550" s="89">
        <v>21407.892351484388</v>
      </c>
      <c r="AN550" s="89">
        <v>5521.8904785156319</v>
      </c>
      <c r="AO550" s="89">
        <v>48562.256085937501</v>
      </c>
      <c r="AP550" s="89">
        <v>335.98507908185405</v>
      </c>
      <c r="AQ550" s="89">
        <v>44018.236275867494</v>
      </c>
      <c r="AR550" s="89">
        <v>52414.789380859387</v>
      </c>
      <c r="AS550" s="89">
        <v>60721.727931640649</v>
      </c>
      <c r="AT550" s="89">
        <v>12766.250927670457</v>
      </c>
      <c r="AU550" s="89">
        <v>55475.708981455806</v>
      </c>
      <c r="AV550" s="89">
        <v>22094.183132812526</v>
      </c>
      <c r="AW550" s="89">
        <v>3361.9774560020428</v>
      </c>
      <c r="AX550" s="89">
        <v>51227.740571289061</v>
      </c>
      <c r="AY550" s="89">
        <v>38019.21720898433</v>
      </c>
    </row>
    <row r="551" spans="1:51" x14ac:dyDescent="0.25">
      <c r="A551" s="79">
        <v>43761</v>
      </c>
      <c r="B551" s="80">
        <v>22</v>
      </c>
      <c r="C551" s="89">
        <v>36807.638625000014</v>
      </c>
      <c r="D551" s="89">
        <v>41286.698539250006</v>
      </c>
      <c r="E551" s="89">
        <v>20563.449296874976</v>
      </c>
      <c r="F551" s="89">
        <v>58084.006242187512</v>
      </c>
      <c r="G551" s="89">
        <v>34614.681302734389</v>
      </c>
      <c r="H551" s="89">
        <v>3122.2067528593666</v>
      </c>
      <c r="I551" s="89">
        <v>25573.291090820341</v>
      </c>
      <c r="J551" s="89">
        <v>123.88041877746579</v>
      </c>
      <c r="K551" s="89">
        <v>20668.934013250018</v>
      </c>
      <c r="L551" s="89">
        <v>9684.2503653515705</v>
      </c>
      <c r="M551" s="89">
        <v>29380.662756330465</v>
      </c>
      <c r="N551" s="89">
        <v>14101.608357421879</v>
      </c>
      <c r="O551" s="89">
        <v>49524.397445140617</v>
      </c>
      <c r="P551" s="89">
        <v>3335.3524148204961</v>
      </c>
      <c r="Q551" s="89">
        <v>32.103825569152825</v>
      </c>
      <c r="R551" s="89">
        <v>6926.6645141601612</v>
      </c>
      <c r="S551" s="89">
        <v>51068.785117187479</v>
      </c>
      <c r="T551" s="89">
        <v>17168.041401367191</v>
      </c>
      <c r="U551" s="89">
        <v>9258.7814140625105</v>
      </c>
      <c r="V551" s="89">
        <v>70612.670817093793</v>
      </c>
      <c r="W551" s="89">
        <v>3940.6231445312505</v>
      </c>
      <c r="X551" s="89">
        <v>14829.303003198063</v>
      </c>
      <c r="Y551" s="89">
        <v>13123.482511718748</v>
      </c>
      <c r="Z551" s="89">
        <v>401.43344401245122</v>
      </c>
      <c r="AA551" s="89">
        <v>29822.615554687509</v>
      </c>
      <c r="AB551" s="89">
        <v>18962.301646001342</v>
      </c>
      <c r="AC551" s="89">
        <v>27810.585032139592</v>
      </c>
      <c r="AD551" s="89">
        <v>43269.592394531304</v>
      </c>
      <c r="AE551" s="89">
        <v>12444.096506835931</v>
      </c>
      <c r="AF551" s="89">
        <v>13.431615705131284</v>
      </c>
      <c r="AG551" s="89">
        <v>20860.052714843747</v>
      </c>
      <c r="AH551" s="89">
        <v>51954.414605468715</v>
      </c>
      <c r="AI551" s="89">
        <v>10669.263671874998</v>
      </c>
      <c r="AJ551" s="89">
        <v>73.820284140625915</v>
      </c>
      <c r="AK551" s="89">
        <v>4650.9447372436425</v>
      </c>
      <c r="AL551" s="89">
        <v>25089.839011718737</v>
      </c>
      <c r="AM551" s="89">
        <v>20894.857551453104</v>
      </c>
      <c r="AN551" s="89">
        <v>5358.6547363281297</v>
      </c>
      <c r="AO551" s="89">
        <v>47357.916804199216</v>
      </c>
      <c r="AP551" s="89">
        <v>323.1713613281251</v>
      </c>
      <c r="AQ551" s="89">
        <v>43230.484466742382</v>
      </c>
      <c r="AR551" s="89">
        <v>51349.138919921905</v>
      </c>
      <c r="AS551" s="89">
        <v>59054.838345703174</v>
      </c>
      <c r="AT551" s="89">
        <v>12493.667341384344</v>
      </c>
      <c r="AU551" s="89">
        <v>54550.69473536202</v>
      </c>
      <c r="AV551" s="89">
        <v>21623.894146484374</v>
      </c>
      <c r="AW551" s="89">
        <v>6110.5403090153586</v>
      </c>
      <c r="AX551" s="89">
        <v>50612.821823730497</v>
      </c>
      <c r="AY551" s="89">
        <v>36891.622507812521</v>
      </c>
    </row>
    <row r="552" spans="1:51" x14ac:dyDescent="0.25">
      <c r="A552" s="79">
        <v>43761</v>
      </c>
      <c r="B552" s="80">
        <v>23</v>
      </c>
      <c r="C552" s="89">
        <v>33476.28547460938</v>
      </c>
      <c r="D552" s="89">
        <v>37838.6841909375</v>
      </c>
      <c r="E552" s="89">
        <v>18881.408212890645</v>
      </c>
      <c r="F552" s="89">
        <v>52570.737742187521</v>
      </c>
      <c r="G552" s="89">
        <v>30945.982859375028</v>
      </c>
      <c r="H552" s="89">
        <v>3080.9966249531417</v>
      </c>
      <c r="I552" s="89">
        <v>23623.848728515677</v>
      </c>
      <c r="J552" s="89">
        <v>117.27251434326161</v>
      </c>
      <c r="K552" s="89">
        <v>19127.795009296889</v>
      </c>
      <c r="L552" s="89">
        <v>9334.9904694453398</v>
      </c>
      <c r="M552" s="89">
        <v>28463.250183577762</v>
      </c>
      <c r="N552" s="89">
        <v>13188.139912109376</v>
      </c>
      <c r="O552" s="89">
        <v>45596.241619984408</v>
      </c>
      <c r="P552" s="89">
        <v>3109.0277642613351</v>
      </c>
      <c r="Q552" s="89">
        <v>31.498430252075192</v>
      </c>
      <c r="R552" s="89">
        <v>6420.5625488281266</v>
      </c>
      <c r="S552" s="89">
        <v>47195.592318359377</v>
      </c>
      <c r="T552" s="89">
        <v>15392.4984306641</v>
      </c>
      <c r="U552" s="89">
        <v>8269.2335878906088</v>
      </c>
      <c r="V552" s="89">
        <v>64479.440345281248</v>
      </c>
      <c r="W552" s="89">
        <v>3566.1402832031299</v>
      </c>
      <c r="X552" s="89">
        <v>14087.957556322261</v>
      </c>
      <c r="Y552" s="89">
        <v>12321.622375000001</v>
      </c>
      <c r="Z552" s="89">
        <v>380.8797882263184</v>
      </c>
      <c r="AA552" s="89">
        <v>26741.457976562542</v>
      </c>
      <c r="AB552" s="89">
        <v>17537.191313970117</v>
      </c>
      <c r="AC552" s="89">
        <v>25339.088089311208</v>
      </c>
      <c r="AD552" s="89">
        <v>39907.04241015626</v>
      </c>
      <c r="AE552" s="89">
        <v>11812.704402343759</v>
      </c>
      <c r="AF552" s="89">
        <v>13.431615705131284</v>
      </c>
      <c r="AG552" s="89">
        <v>19091.320488281239</v>
      </c>
      <c r="AH552" s="89">
        <v>48497.031781249978</v>
      </c>
      <c r="AI552" s="89">
        <v>9988.6656249999887</v>
      </c>
      <c r="AJ552" s="89">
        <v>70.73194847656282</v>
      </c>
      <c r="AK552" s="89">
        <v>4284.5841262817412</v>
      </c>
      <c r="AL552" s="89">
        <v>22931.541441406269</v>
      </c>
      <c r="AM552" s="89">
        <v>19125.254307593783</v>
      </c>
      <c r="AN552" s="89">
        <v>4848.3166503906305</v>
      </c>
      <c r="AO552" s="89">
        <v>43642.894076660174</v>
      </c>
      <c r="AP552" s="89">
        <v>293.39173583984393</v>
      </c>
      <c r="AQ552" s="89">
        <v>40987.278252812779</v>
      </c>
      <c r="AR552" s="89">
        <v>47684.980530273431</v>
      </c>
      <c r="AS552" s="89">
        <v>53985.875978515622</v>
      </c>
      <c r="AT552" s="89">
        <v>11958.627360746885</v>
      </c>
      <c r="AU552" s="89">
        <v>50101.852180674563</v>
      </c>
      <c r="AV552" s="89">
        <v>19872.815417968744</v>
      </c>
      <c r="AW552" s="89">
        <v>5778.3214474296865</v>
      </c>
      <c r="AX552" s="89">
        <v>46304.034372558599</v>
      </c>
      <c r="AY552" s="89">
        <v>34728.462041015679</v>
      </c>
    </row>
    <row r="553" spans="1:51" x14ac:dyDescent="0.25">
      <c r="A553" s="79">
        <v>43761</v>
      </c>
      <c r="B553" s="80">
        <v>24</v>
      </c>
      <c r="C553" s="89">
        <v>29539.799984375029</v>
      </c>
      <c r="D553" s="89">
        <v>33473.27253446875</v>
      </c>
      <c r="E553" s="89">
        <v>16606.817080078148</v>
      </c>
      <c r="F553" s="89">
        <v>45938.990324218736</v>
      </c>
      <c r="G553" s="89">
        <v>25747.732912109386</v>
      </c>
      <c r="H553" s="89">
        <v>2917.4215556093718</v>
      </c>
      <c r="I553" s="89">
        <v>21352.942329101559</v>
      </c>
      <c r="J553" s="89">
        <v>93.7166938781738</v>
      </c>
      <c r="K553" s="89">
        <v>16998.919198296851</v>
      </c>
      <c r="L553" s="89">
        <v>9069.3870727421581</v>
      </c>
      <c r="M553" s="89">
        <v>26978.140218557452</v>
      </c>
      <c r="N553" s="89">
        <v>11862.170203124999</v>
      </c>
      <c r="O553" s="89">
        <v>40442.734687359385</v>
      </c>
      <c r="P553" s="89">
        <v>2778.1450141145683</v>
      </c>
      <c r="Q553" s="89">
        <v>31.259842395782478</v>
      </c>
      <c r="R553" s="89">
        <v>5618.8532836914064</v>
      </c>
      <c r="S553" s="89">
        <v>41178.990832031261</v>
      </c>
      <c r="T553" s="89">
        <v>13306.00028124999</v>
      </c>
      <c r="U553" s="89">
        <v>7204.5473212890711</v>
      </c>
      <c r="V553" s="89">
        <v>55021.883471281239</v>
      </c>
      <c r="W553" s="89">
        <v>3438.5121826171908</v>
      </c>
      <c r="X553" s="89">
        <v>13256.681458035269</v>
      </c>
      <c r="Y553" s="89">
        <v>10974.768207031238</v>
      </c>
      <c r="Z553" s="89">
        <v>376.74825217895506</v>
      </c>
      <c r="AA553" s="89">
        <v>22780.631839843772</v>
      </c>
      <c r="AB553" s="89">
        <v>16208.901343266993</v>
      </c>
      <c r="AC553" s="89">
        <v>22324.381253231812</v>
      </c>
      <c r="AD553" s="89">
        <v>34696.400234375018</v>
      </c>
      <c r="AE553" s="89">
        <v>11173.970722656248</v>
      </c>
      <c r="AF553" s="89">
        <v>13.431615705131284</v>
      </c>
      <c r="AG553" s="89">
        <v>16315.854996093745</v>
      </c>
      <c r="AH553" s="89">
        <v>41565.692410156254</v>
      </c>
      <c r="AI553" s="89">
        <v>8818.5625976562515</v>
      </c>
      <c r="AJ553" s="89">
        <v>72.083336906250196</v>
      </c>
      <c r="AK553" s="89">
        <v>3930.5935394287144</v>
      </c>
      <c r="AL553" s="89">
        <v>19793.948431640616</v>
      </c>
      <c r="AM553" s="89">
        <v>16759.580621765621</v>
      </c>
      <c r="AN553" s="89">
        <v>4066.3567382812616</v>
      </c>
      <c r="AO553" s="89">
        <v>38655.22276367186</v>
      </c>
      <c r="AP553" s="89">
        <v>250.51229370117284</v>
      </c>
      <c r="AQ553" s="89">
        <v>38079.656873633081</v>
      </c>
      <c r="AR553" s="89">
        <v>42404.986923828139</v>
      </c>
      <c r="AS553" s="89">
        <v>46319.028847656271</v>
      </c>
      <c r="AT553" s="89">
        <v>11137.845471670829</v>
      </c>
      <c r="AU553" s="89">
        <v>44251.985577158935</v>
      </c>
      <c r="AV553" s="89">
        <v>16812.020644531258</v>
      </c>
      <c r="AW553" s="89">
        <v>5053.4868916780542</v>
      </c>
      <c r="AX553" s="89">
        <v>40096.373542480491</v>
      </c>
      <c r="AY553" s="89">
        <v>31664.043109375019</v>
      </c>
    </row>
    <row r="554" spans="1:51" x14ac:dyDescent="0.25">
      <c r="A554" s="79">
        <v>43762</v>
      </c>
      <c r="B554" s="80">
        <v>1</v>
      </c>
      <c r="C554" s="89">
        <v>26470.349029296896</v>
      </c>
      <c r="D554" s="89">
        <v>29145.717566593758</v>
      </c>
      <c r="E554" s="89">
        <v>14225.625507812505</v>
      </c>
      <c r="F554" s="89">
        <v>40314.844107421901</v>
      </c>
      <c r="G554" s="89">
        <v>21808.164853515624</v>
      </c>
      <c r="H554" s="89">
        <v>3069.4467096718686</v>
      </c>
      <c r="I554" s="89">
        <v>19262.946177734371</v>
      </c>
      <c r="J554" s="89">
        <v>87.779397964477511</v>
      </c>
      <c r="K554" s="89">
        <v>14602.56501907814</v>
      </c>
      <c r="L554" s="89">
        <v>8886.7005263750034</v>
      </c>
      <c r="M554" s="89">
        <v>25132.436118821901</v>
      </c>
      <c r="N554" s="89">
        <v>10704.300890625</v>
      </c>
      <c r="O554" s="89">
        <v>35932.936098617218</v>
      </c>
      <c r="P554" s="89">
        <v>2475.0432008102539</v>
      </c>
      <c r="Q554" s="89">
        <v>30.08008956909179</v>
      </c>
      <c r="R554" s="89">
        <v>4662.8193481445314</v>
      </c>
      <c r="S554" s="89">
        <v>34956.934603515627</v>
      </c>
      <c r="T554" s="89">
        <v>11957.70654296877</v>
      </c>
      <c r="U554" s="89">
        <v>6276.1374541015593</v>
      </c>
      <c r="V554" s="89">
        <v>46627.748416593757</v>
      </c>
      <c r="W554" s="89">
        <v>3059.3320556640665</v>
      </c>
      <c r="X554" s="89">
        <v>12335.707492955949</v>
      </c>
      <c r="Y554" s="89">
        <v>9926.697933593754</v>
      </c>
      <c r="Z554" s="89">
        <v>351.34576582641603</v>
      </c>
      <c r="AA554" s="89">
        <v>19263.430013671896</v>
      </c>
      <c r="AB554" s="89">
        <v>15069.85017139197</v>
      </c>
      <c r="AC554" s="89">
        <v>19565.877617292033</v>
      </c>
      <c r="AD554" s="89">
        <v>29276.369859375027</v>
      </c>
      <c r="AE554" s="89">
        <v>10234.074915039071</v>
      </c>
      <c r="AF554" s="89">
        <v>13.431615705131284</v>
      </c>
      <c r="AG554" s="89">
        <v>13511.288187500002</v>
      </c>
      <c r="AH554" s="89">
        <v>35140.00203125002</v>
      </c>
      <c r="AI554" s="89">
        <v>7774.7505126953201</v>
      </c>
      <c r="AJ554" s="89">
        <v>65.79010331249998</v>
      </c>
      <c r="AK554" s="89">
        <v>3637.091288757324</v>
      </c>
      <c r="AL554" s="89">
        <v>16288.279202148446</v>
      </c>
      <c r="AM554" s="89">
        <v>14263.313798453139</v>
      </c>
      <c r="AN554" s="89">
        <v>3202.0427001953094</v>
      </c>
      <c r="AO554" s="89">
        <v>33443.927144042987</v>
      </c>
      <c r="AP554" s="89">
        <v>191.81350866699199</v>
      </c>
      <c r="AQ554" s="89">
        <v>35152.076907633054</v>
      </c>
      <c r="AR554" s="89">
        <v>37082.17861132812</v>
      </c>
      <c r="AS554" s="89">
        <v>38989.942675781262</v>
      </c>
      <c r="AT554" s="89">
        <v>10400.510427564992</v>
      </c>
      <c r="AU554" s="89">
        <v>38875.022395518317</v>
      </c>
      <c r="AV554" s="89">
        <v>13477.799998046887</v>
      </c>
      <c r="AW554" s="89">
        <v>4002.6317403869589</v>
      </c>
      <c r="AX554" s="89">
        <v>33399.69239257813</v>
      </c>
      <c r="AY554" s="89">
        <v>29322.961146484438</v>
      </c>
    </row>
    <row r="555" spans="1:51" x14ac:dyDescent="0.25">
      <c r="A555" s="79">
        <v>43762</v>
      </c>
      <c r="B555" s="80">
        <v>2</v>
      </c>
      <c r="C555" s="89">
        <v>24742.732882812496</v>
      </c>
      <c r="D555" s="89">
        <v>25630.725544296878</v>
      </c>
      <c r="E555" s="89">
        <v>12686.081552734398</v>
      </c>
      <c r="F555" s="89">
        <v>36665.156269531275</v>
      </c>
      <c r="G555" s="89">
        <v>18040.715120117235</v>
      </c>
      <c r="H555" s="89">
        <v>2820.7278772500108</v>
      </c>
      <c r="I555" s="89">
        <v>17716.460635742234</v>
      </c>
      <c r="J555" s="89">
        <v>75.85857009887691</v>
      </c>
      <c r="K555" s="89">
        <v>12875.750538328104</v>
      </c>
      <c r="L555" s="89">
        <v>8828.629565226538</v>
      </c>
      <c r="M555" s="89">
        <v>23432.789375106295</v>
      </c>
      <c r="N555" s="89">
        <v>9949.1807304687409</v>
      </c>
      <c r="O555" s="89">
        <v>32706.761613875024</v>
      </c>
      <c r="P555" s="89">
        <v>2407.2626826885039</v>
      </c>
      <c r="Q555" s="89">
        <v>29.507352828979499</v>
      </c>
      <c r="R555" s="89">
        <v>4036.6042358398449</v>
      </c>
      <c r="S555" s="89">
        <v>30481.380662109364</v>
      </c>
      <c r="T555" s="89">
        <v>11042.030107421873</v>
      </c>
      <c r="U555" s="89">
        <v>5755.2611972656305</v>
      </c>
      <c r="V555" s="89">
        <v>40886.073518265584</v>
      </c>
      <c r="W555" s="89">
        <v>2708.6460205078133</v>
      </c>
      <c r="X555" s="89">
        <v>11189.623629983571</v>
      </c>
      <c r="Y555" s="89">
        <v>9549.221035156248</v>
      </c>
      <c r="Z555" s="89">
        <v>338.79012465209962</v>
      </c>
      <c r="AA555" s="89">
        <v>16619.596622070301</v>
      </c>
      <c r="AB555" s="89">
        <v>14357.296062993537</v>
      </c>
      <c r="AC555" s="89">
        <v>17791.68342193143</v>
      </c>
      <c r="AD555" s="89">
        <v>25554.86262695316</v>
      </c>
      <c r="AE555" s="89">
        <v>9763.6439111328109</v>
      </c>
      <c r="AF555" s="89">
        <v>13.431615705131284</v>
      </c>
      <c r="AG555" s="89">
        <v>11666.514154296878</v>
      </c>
      <c r="AH555" s="89">
        <v>30295.000574218746</v>
      </c>
      <c r="AI555" s="89">
        <v>7054.468896484389</v>
      </c>
      <c r="AJ555" s="89">
        <v>70.617945800781001</v>
      </c>
      <c r="AK555" s="89">
        <v>3432.8969421386691</v>
      </c>
      <c r="AL555" s="89">
        <v>13650.09329394532</v>
      </c>
      <c r="AM555" s="89">
        <v>12502.077730937508</v>
      </c>
      <c r="AN555" s="89">
        <v>2579.8637207031297</v>
      </c>
      <c r="AO555" s="89">
        <v>29636.225708984384</v>
      </c>
      <c r="AP555" s="89">
        <v>153.02675048828104</v>
      </c>
      <c r="AQ555" s="89">
        <v>33184.441866812791</v>
      </c>
      <c r="AR555" s="89">
        <v>33163.925786132801</v>
      </c>
      <c r="AS555" s="89">
        <v>33909.380418945315</v>
      </c>
      <c r="AT555" s="89">
        <v>9982.2611469512012</v>
      </c>
      <c r="AU555" s="89">
        <v>34863.366030283927</v>
      </c>
      <c r="AV555" s="89">
        <v>11669.841250000007</v>
      </c>
      <c r="AW555" s="89">
        <v>3241.4677398244148</v>
      </c>
      <c r="AX555" s="89">
        <v>28514.056281738282</v>
      </c>
      <c r="AY555" s="89">
        <v>27766.840287109349</v>
      </c>
    </row>
    <row r="556" spans="1:51" x14ac:dyDescent="0.25">
      <c r="A556" s="79">
        <v>43762</v>
      </c>
      <c r="B556" s="80">
        <v>3</v>
      </c>
      <c r="C556" s="89">
        <v>23874.208947265593</v>
      </c>
      <c r="D556" s="89">
        <v>24089.169636781255</v>
      </c>
      <c r="E556" s="89">
        <v>11770.951401367198</v>
      </c>
      <c r="F556" s="89">
        <v>34939.585832031305</v>
      </c>
      <c r="G556" s="89">
        <v>12536.362766601564</v>
      </c>
      <c r="H556" s="89">
        <v>2851.2045893906206</v>
      </c>
      <c r="I556" s="89">
        <v>16924.565045410134</v>
      </c>
      <c r="J556" s="89">
        <v>73.3419189453125</v>
      </c>
      <c r="K556" s="89">
        <v>11907.481202890607</v>
      </c>
      <c r="L556" s="89">
        <v>8578.1195268515785</v>
      </c>
      <c r="M556" s="89">
        <v>22810.08735748531</v>
      </c>
      <c r="N556" s="89">
        <v>9273.7949433593913</v>
      </c>
      <c r="O556" s="89">
        <v>30913.847908656262</v>
      </c>
      <c r="P556" s="89">
        <v>2562.7299542759324</v>
      </c>
      <c r="Q556" s="89">
        <v>29.06801080703735</v>
      </c>
      <c r="R556" s="89">
        <v>3670.5985961914062</v>
      </c>
      <c r="S556" s="89">
        <v>27882.192099609401</v>
      </c>
      <c r="T556" s="89">
        <v>10642.215126953122</v>
      </c>
      <c r="U556" s="89">
        <v>5528.7401035156299</v>
      </c>
      <c r="V556" s="89">
        <v>37433.496693078137</v>
      </c>
      <c r="W556" s="89">
        <v>2590.5731445312495</v>
      </c>
      <c r="X556" s="89">
        <v>10132.846055551505</v>
      </c>
      <c r="Y556" s="89">
        <v>9337.0431718750024</v>
      </c>
      <c r="Z556" s="89">
        <v>354.54411629638673</v>
      </c>
      <c r="AA556" s="89">
        <v>15316.507186523446</v>
      </c>
      <c r="AB556" s="89">
        <v>13890.47963623573</v>
      </c>
      <c r="AC556" s="89">
        <v>17283.653905049148</v>
      </c>
      <c r="AD556" s="89">
        <v>23542.886869140631</v>
      </c>
      <c r="AE556" s="89">
        <v>9197.0690517577987</v>
      </c>
      <c r="AF556" s="89">
        <v>13.431615705131284</v>
      </c>
      <c r="AG556" s="89">
        <v>10551.491371093749</v>
      </c>
      <c r="AH556" s="89">
        <v>27397.952853515617</v>
      </c>
      <c r="AI556" s="89">
        <v>6668.6190917968797</v>
      </c>
      <c r="AJ556" s="89">
        <v>68.351423359375246</v>
      </c>
      <c r="AK556" s="89">
        <v>3314.3962661743158</v>
      </c>
      <c r="AL556" s="89">
        <v>12137.300147460937</v>
      </c>
      <c r="AM556" s="89">
        <v>11567.130787265627</v>
      </c>
      <c r="AN556" s="89">
        <v>2235.8989990234404</v>
      </c>
      <c r="AO556" s="89">
        <v>27523.63371874997</v>
      </c>
      <c r="AP556" s="89">
        <v>142.06018981933704</v>
      </c>
      <c r="AQ556" s="89">
        <v>32018.895233969062</v>
      </c>
      <c r="AR556" s="89">
        <v>30729.697662597675</v>
      </c>
      <c r="AS556" s="89">
        <v>31114.592079101549</v>
      </c>
      <c r="AT556" s="89">
        <v>9320.0661059019185</v>
      </c>
      <c r="AU556" s="89">
        <v>32773.89682911204</v>
      </c>
      <c r="AV556" s="89">
        <v>10557.229308593776</v>
      </c>
      <c r="AW556" s="89">
        <v>2820.9906312419021</v>
      </c>
      <c r="AX556" s="89">
        <v>25640.574399414076</v>
      </c>
      <c r="AY556" s="89">
        <v>26966.528087890649</v>
      </c>
    </row>
    <row r="557" spans="1:51" x14ac:dyDescent="0.25">
      <c r="A557" s="79">
        <v>43762</v>
      </c>
      <c r="B557" s="80">
        <v>4</v>
      </c>
      <c r="C557" s="89">
        <v>23438.191925781226</v>
      </c>
      <c r="D557" s="89">
        <v>23141.776733281265</v>
      </c>
      <c r="E557" s="89">
        <v>11375.524042968747</v>
      </c>
      <c r="F557" s="89">
        <v>34125.175919921858</v>
      </c>
      <c r="G557" s="89">
        <v>12136.341669921891</v>
      </c>
      <c r="H557" s="89">
        <v>2845.48926244531</v>
      </c>
      <c r="I557" s="89">
        <v>16464.16536572266</v>
      </c>
      <c r="J557" s="89">
        <v>72.815711975097599</v>
      </c>
      <c r="K557" s="89">
        <v>11646.658919273435</v>
      </c>
      <c r="L557" s="89">
        <v>8567.978296203104</v>
      </c>
      <c r="M557" s="89">
        <v>22686.926987779214</v>
      </c>
      <c r="N557" s="89">
        <v>9177.8700332031203</v>
      </c>
      <c r="O557" s="89">
        <v>30142.73985825005</v>
      </c>
      <c r="P557" s="89">
        <v>4048.587002635325</v>
      </c>
      <c r="Q557" s="89">
        <v>29.019018173217759</v>
      </c>
      <c r="R557" s="89">
        <v>3483.037664794922</v>
      </c>
      <c r="S557" s="89">
        <v>26425.375124023441</v>
      </c>
      <c r="T557" s="89">
        <v>10465.496735351553</v>
      </c>
      <c r="U557" s="89">
        <v>5427.9684863281191</v>
      </c>
      <c r="V557" s="89">
        <v>35729.872280828131</v>
      </c>
      <c r="W557" s="89">
        <v>2687.2581787109375</v>
      </c>
      <c r="X557" s="89">
        <v>10053.752149614187</v>
      </c>
      <c r="Y557" s="89">
        <v>9135.9308281249996</v>
      </c>
      <c r="Z557" s="89">
        <v>338.47576689453132</v>
      </c>
      <c r="AA557" s="89">
        <v>14308.455481445295</v>
      </c>
      <c r="AB557" s="89">
        <v>13768.060387212285</v>
      </c>
      <c r="AC557" s="89">
        <v>16878.005379183196</v>
      </c>
      <c r="AD557" s="89">
        <v>22477.094281249989</v>
      </c>
      <c r="AE557" s="89">
        <v>9179.433240234388</v>
      </c>
      <c r="AF557" s="89">
        <v>13.431615705131284</v>
      </c>
      <c r="AG557" s="89">
        <v>10008.02288671874</v>
      </c>
      <c r="AH557" s="89">
        <v>25750.116650390617</v>
      </c>
      <c r="AI557" s="89">
        <v>6493.0886230468695</v>
      </c>
      <c r="AJ557" s="89">
        <v>61.739541431641015</v>
      </c>
      <c r="AK557" s="89">
        <v>3260.6386932373048</v>
      </c>
      <c r="AL557" s="89">
        <v>11461.349351562505</v>
      </c>
      <c r="AM557" s="89">
        <v>10958.522085257793</v>
      </c>
      <c r="AN557" s="89">
        <v>2047.749340820299</v>
      </c>
      <c r="AO557" s="89">
        <v>25925.762829101579</v>
      </c>
      <c r="AP557" s="89">
        <v>128.37471691894598</v>
      </c>
      <c r="AQ557" s="89">
        <v>31360.819301656527</v>
      </c>
      <c r="AR557" s="89">
        <v>29866.34721337894</v>
      </c>
      <c r="AS557" s="89">
        <v>29445.363409179696</v>
      </c>
      <c r="AT557" s="89">
        <v>9379.6771290107863</v>
      </c>
      <c r="AU557" s="89">
        <v>31827.101667002709</v>
      </c>
      <c r="AV557" s="89">
        <v>9882.3297773437498</v>
      </c>
      <c r="AW557" s="89">
        <v>2742.3417188724229</v>
      </c>
      <c r="AX557" s="89">
        <v>24087.02004882813</v>
      </c>
      <c r="AY557" s="89">
        <v>26534.904966796959</v>
      </c>
    </row>
    <row r="558" spans="1:51" x14ac:dyDescent="0.25">
      <c r="A558" s="79">
        <v>43762</v>
      </c>
      <c r="B558" s="80">
        <v>5</v>
      </c>
      <c r="C558" s="89">
        <v>23044.06724023433</v>
      </c>
      <c r="D558" s="89">
        <v>22936.325158765616</v>
      </c>
      <c r="E558" s="89">
        <v>11156.601665039068</v>
      </c>
      <c r="F558" s="89">
        <v>33692.184185546874</v>
      </c>
      <c r="G558" s="89">
        <v>12815.545652343715</v>
      </c>
      <c r="H558" s="89">
        <v>2995.3547532343932</v>
      </c>
      <c r="I558" s="89">
        <v>16348.688275878929</v>
      </c>
      <c r="J558" s="89">
        <v>67.140037536621094</v>
      </c>
      <c r="K558" s="89">
        <v>11409.717582617182</v>
      </c>
      <c r="L558" s="89">
        <v>8354.3860849452958</v>
      </c>
      <c r="M558" s="89">
        <v>22549.703026017778</v>
      </c>
      <c r="N558" s="89">
        <v>9061.9575898437506</v>
      </c>
      <c r="O558" s="89">
        <v>30136.570663992192</v>
      </c>
      <c r="P558" s="89">
        <v>3210.3460735776234</v>
      </c>
      <c r="Q558" s="89">
        <v>28.744760036468509</v>
      </c>
      <c r="R558" s="89">
        <v>3448.8214782714858</v>
      </c>
      <c r="S558" s="89">
        <v>25785.004648437502</v>
      </c>
      <c r="T558" s="89">
        <v>10371.472615234385</v>
      </c>
      <c r="U558" s="89">
        <v>5458.9964570312604</v>
      </c>
      <c r="V558" s="89">
        <v>35026.077719078145</v>
      </c>
      <c r="W558" s="89">
        <v>2659.5394897460942</v>
      </c>
      <c r="X558" s="89">
        <v>10313.048649561879</v>
      </c>
      <c r="Y558" s="89">
        <v>8784.8553671875015</v>
      </c>
      <c r="Z558" s="89">
        <v>336.41399081420906</v>
      </c>
      <c r="AA558" s="89">
        <v>14179.326766601604</v>
      </c>
      <c r="AB558" s="89">
        <v>13803.612717290409</v>
      </c>
      <c r="AC558" s="89">
        <v>16642.01525198976</v>
      </c>
      <c r="AD558" s="89">
        <v>22064.624501953127</v>
      </c>
      <c r="AE558" s="89">
        <v>8917.5514863281223</v>
      </c>
      <c r="AF558" s="89">
        <v>13.431615705131284</v>
      </c>
      <c r="AG558" s="89">
        <v>9759.3547597656325</v>
      </c>
      <c r="AH558" s="89">
        <v>24739.404957031253</v>
      </c>
      <c r="AI558" s="89">
        <v>6382.6709960937496</v>
      </c>
      <c r="AJ558" s="89">
        <v>62.582178408202822</v>
      </c>
      <c r="AK558" s="89">
        <v>3207.8390792846681</v>
      </c>
      <c r="AL558" s="89">
        <v>11324.620345703141</v>
      </c>
      <c r="AM558" s="89">
        <v>10804.654175726566</v>
      </c>
      <c r="AN558" s="89">
        <v>1987.7870849609408</v>
      </c>
      <c r="AO558" s="89">
        <v>25255.056936523451</v>
      </c>
      <c r="AP558" s="89">
        <v>135.67920300292894</v>
      </c>
      <c r="AQ558" s="89">
        <v>31174.365939750307</v>
      </c>
      <c r="AR558" s="89">
        <v>29164.054207519552</v>
      </c>
      <c r="AS558" s="89">
        <v>28938.179186523434</v>
      </c>
      <c r="AT558" s="89">
        <v>9224.8804985989209</v>
      </c>
      <c r="AU558" s="89">
        <v>31601.979973643345</v>
      </c>
      <c r="AV558" s="89">
        <v>9701.267712890618</v>
      </c>
      <c r="AW558" s="89">
        <v>3145.4398229519311</v>
      </c>
      <c r="AX558" s="89">
        <v>23814.231407470696</v>
      </c>
      <c r="AY558" s="89">
        <v>26607.770601562526</v>
      </c>
    </row>
    <row r="559" spans="1:51" x14ac:dyDescent="0.25">
      <c r="A559" s="79">
        <v>43762</v>
      </c>
      <c r="B559" s="80">
        <v>6</v>
      </c>
      <c r="C559" s="89">
        <v>23385.600275390676</v>
      </c>
      <c r="D559" s="89">
        <v>23958.503421468733</v>
      </c>
      <c r="E559" s="89">
        <v>11465.641152343749</v>
      </c>
      <c r="F559" s="89">
        <v>34231.72969726564</v>
      </c>
      <c r="G559" s="89">
        <v>13300.130958984359</v>
      </c>
      <c r="H559" s="89">
        <v>3293.4866792656294</v>
      </c>
      <c r="I559" s="89">
        <v>16917.859564941402</v>
      </c>
      <c r="J559" s="89">
        <v>66.0451984405518</v>
      </c>
      <c r="K559" s="89">
        <v>11737.207631382786</v>
      </c>
      <c r="L559" s="89">
        <v>8133.2633772578201</v>
      </c>
      <c r="M559" s="89">
        <v>22414.563868248089</v>
      </c>
      <c r="N559" s="89">
        <v>8964.2791582031277</v>
      </c>
      <c r="O559" s="89">
        <v>31003.946867570343</v>
      </c>
      <c r="P559" s="89">
        <v>3513.3546073050679</v>
      </c>
      <c r="Q559" s="89">
        <v>28.830284595489502</v>
      </c>
      <c r="R559" s="89">
        <v>3532.0709838867178</v>
      </c>
      <c r="S559" s="89">
        <v>26553.060885742172</v>
      </c>
      <c r="T559" s="89">
        <v>10478.801582031261</v>
      </c>
      <c r="U559" s="89">
        <v>5446.3400058593807</v>
      </c>
      <c r="V559" s="89">
        <v>36006.188252156251</v>
      </c>
      <c r="W559" s="89">
        <v>2618.4855590820316</v>
      </c>
      <c r="X559" s="89">
        <v>10758.870075492232</v>
      </c>
      <c r="Y559" s="89">
        <v>8601.5753437499952</v>
      </c>
      <c r="Z559" s="89">
        <v>363.9394093139648</v>
      </c>
      <c r="AA559" s="89">
        <v>15499.60031249997</v>
      </c>
      <c r="AB559" s="89">
        <v>14300.376013188838</v>
      </c>
      <c r="AC559" s="89">
        <v>16748.583351839472</v>
      </c>
      <c r="AD559" s="89">
        <v>22753.794041015633</v>
      </c>
      <c r="AE559" s="89">
        <v>8109.4819189452892</v>
      </c>
      <c r="AF559" s="89">
        <v>13.431615705131284</v>
      </c>
      <c r="AG559" s="89">
        <v>10192.568259765631</v>
      </c>
      <c r="AH559" s="89">
        <v>25524.503853515624</v>
      </c>
      <c r="AI559" s="89">
        <v>6448.4305419921902</v>
      </c>
      <c r="AJ559" s="89">
        <v>57.418595929688053</v>
      </c>
      <c r="AK559" s="89">
        <v>3246.1371749877935</v>
      </c>
      <c r="AL559" s="89">
        <v>11541.175216796863</v>
      </c>
      <c r="AM559" s="89">
        <v>11258.628350617199</v>
      </c>
      <c r="AN559" s="89">
        <v>2059.8778808593797</v>
      </c>
      <c r="AO559" s="89">
        <v>25804.320802734357</v>
      </c>
      <c r="AP559" s="89">
        <v>129.24149645996096</v>
      </c>
      <c r="AQ559" s="89">
        <v>31759.215538765897</v>
      </c>
      <c r="AR559" s="89">
        <v>29978.828960937451</v>
      </c>
      <c r="AS559" s="89">
        <v>30016.448674804684</v>
      </c>
      <c r="AT559" s="89">
        <v>9228.1340639797072</v>
      </c>
      <c r="AU559" s="89">
        <v>32265.079446299558</v>
      </c>
      <c r="AV559" s="89">
        <v>10302.886082031238</v>
      </c>
      <c r="AW559" s="89">
        <v>2885.6963849393323</v>
      </c>
      <c r="AX559" s="89">
        <v>24594.29238403319</v>
      </c>
      <c r="AY559" s="89">
        <v>27321.693246093775</v>
      </c>
    </row>
    <row r="560" spans="1:51" x14ac:dyDescent="0.25">
      <c r="A560" s="79">
        <v>43762</v>
      </c>
      <c r="B560" s="80">
        <v>7</v>
      </c>
      <c r="C560" s="89">
        <v>26638.352744140684</v>
      </c>
      <c r="D560" s="89">
        <v>27127.125845671875</v>
      </c>
      <c r="E560" s="89">
        <v>12884.949492187498</v>
      </c>
      <c r="F560" s="89">
        <v>39563.64852539057</v>
      </c>
      <c r="G560" s="89">
        <v>16612.182201171869</v>
      </c>
      <c r="H560" s="89">
        <v>3378.0898485937605</v>
      </c>
      <c r="I560" s="89">
        <v>19516.375992187495</v>
      </c>
      <c r="J560" s="89">
        <v>69.019676208496094</v>
      </c>
      <c r="K560" s="89">
        <v>13193.438995601557</v>
      </c>
      <c r="L560" s="89">
        <v>8953.1893065859313</v>
      </c>
      <c r="M560" s="89">
        <v>23706.162474444689</v>
      </c>
      <c r="N560" s="89">
        <v>10441.417982421883</v>
      </c>
      <c r="O560" s="89">
        <v>35581.207158406251</v>
      </c>
      <c r="P560" s="89">
        <v>3396.4331675058652</v>
      </c>
      <c r="Q560" s="89">
        <v>28.890743732452393</v>
      </c>
      <c r="R560" s="89">
        <v>3947.4951293945314</v>
      </c>
      <c r="S560" s="89">
        <v>30050.1814638672</v>
      </c>
      <c r="T560" s="89">
        <v>11939.040993164066</v>
      </c>
      <c r="U560" s="89">
        <v>6305.3594912109393</v>
      </c>
      <c r="V560" s="89">
        <v>41057.396363312488</v>
      </c>
      <c r="W560" s="89">
        <v>2922.2083374023432</v>
      </c>
      <c r="X560" s="89">
        <v>11106.398078016482</v>
      </c>
      <c r="Y560" s="89">
        <v>10092.601453124998</v>
      </c>
      <c r="Z560" s="89">
        <v>377.64240261840825</v>
      </c>
      <c r="AA560" s="89">
        <v>18784.950423828148</v>
      </c>
      <c r="AB560" s="89">
        <v>16406.524027837306</v>
      </c>
      <c r="AC560" s="89">
        <v>19001.64637042542</v>
      </c>
      <c r="AD560" s="89">
        <v>25650.712685546852</v>
      </c>
      <c r="AE560" s="89">
        <v>8027.5125458984367</v>
      </c>
      <c r="AF560" s="89">
        <v>13.431615705131284</v>
      </c>
      <c r="AG560" s="89">
        <v>12142.993289062502</v>
      </c>
      <c r="AH560" s="89">
        <v>28645.056031249951</v>
      </c>
      <c r="AI560" s="89">
        <v>7086.6393554687493</v>
      </c>
      <c r="AJ560" s="89">
        <v>70.97863228515547</v>
      </c>
      <c r="AK560" s="89">
        <v>3389.8064132690406</v>
      </c>
      <c r="AL560" s="89">
        <v>13169.862004882802</v>
      </c>
      <c r="AM560" s="89">
        <v>12358.184189671885</v>
      </c>
      <c r="AN560" s="89">
        <v>2440.887499999998</v>
      </c>
      <c r="AO560" s="89">
        <v>29080.817430664054</v>
      </c>
      <c r="AP560" s="89">
        <v>127.48978991699299</v>
      </c>
      <c r="AQ560" s="89">
        <v>34795.674096476789</v>
      </c>
      <c r="AR560" s="89">
        <v>33779.492651855486</v>
      </c>
      <c r="AS560" s="89">
        <v>34488.766467773465</v>
      </c>
      <c r="AT560" s="89">
        <v>9747.3229934895844</v>
      </c>
      <c r="AU560" s="89">
        <v>36524.356831065161</v>
      </c>
      <c r="AV560" s="89">
        <v>10995.955011718745</v>
      </c>
      <c r="AW560" s="89">
        <v>-183.95809519051514</v>
      </c>
      <c r="AX560" s="89">
        <v>27299.624895019533</v>
      </c>
      <c r="AY560" s="89">
        <v>30319.936265624976</v>
      </c>
    </row>
    <row r="561" spans="1:51" x14ac:dyDescent="0.25">
      <c r="A561" s="79">
        <v>43762</v>
      </c>
      <c r="B561" s="80">
        <v>8</v>
      </c>
      <c r="C561" s="89">
        <v>31874.13420507811</v>
      </c>
      <c r="D561" s="89">
        <v>29978.459434812503</v>
      </c>
      <c r="E561" s="89">
        <v>14394.414736328134</v>
      </c>
      <c r="F561" s="89">
        <v>47947.78232031253</v>
      </c>
      <c r="G561" s="89">
        <v>20642.517241940015</v>
      </c>
      <c r="H561" s="89">
        <v>3935.0560760624867</v>
      </c>
      <c r="I561" s="89">
        <v>24334.817050781243</v>
      </c>
      <c r="J561" s="89">
        <v>84.023498535156307</v>
      </c>
      <c r="K561" s="89">
        <v>15454.143000554697</v>
      </c>
      <c r="L561" s="89">
        <v>9280.5317549999854</v>
      </c>
      <c r="M561" s="89">
        <v>27141.655455338885</v>
      </c>
      <c r="N561" s="89">
        <v>10681.78390039063</v>
      </c>
      <c r="O561" s="89">
        <v>42047.405548281233</v>
      </c>
      <c r="P561" s="89">
        <v>3540.3748944861654</v>
      </c>
      <c r="Q561" s="89">
        <v>29.600043296813972</v>
      </c>
      <c r="R561" s="89">
        <v>3753.427026367187</v>
      </c>
      <c r="S561" s="89">
        <v>32115.429868164065</v>
      </c>
      <c r="T561" s="89">
        <v>12516.185788085941</v>
      </c>
      <c r="U561" s="89">
        <v>6591.5056933593805</v>
      </c>
      <c r="V561" s="89">
        <v>44431.743935124985</v>
      </c>
      <c r="W561" s="89">
        <v>3412.1963500976581</v>
      </c>
      <c r="X561" s="89">
        <v>12707.510952829865</v>
      </c>
      <c r="Y561" s="89">
        <v>11292.021531249993</v>
      </c>
      <c r="Z561" s="89">
        <v>320.52636351318364</v>
      </c>
      <c r="AA561" s="89">
        <v>19524.680426757837</v>
      </c>
      <c r="AB561" s="89">
        <v>21521.024190923225</v>
      </c>
      <c r="AC561" s="89">
        <v>21836.408103064747</v>
      </c>
      <c r="AD561" s="89">
        <v>26122.189185546842</v>
      </c>
      <c r="AE561" s="89">
        <v>9050.3235712890491</v>
      </c>
      <c r="AF561" s="89">
        <v>13.431615705131284</v>
      </c>
      <c r="AG561" s="89">
        <v>13519.264246093751</v>
      </c>
      <c r="AH561" s="89">
        <v>27915.230437500002</v>
      </c>
      <c r="AI561" s="89">
        <v>7584.1797851562606</v>
      </c>
      <c r="AJ561" s="89">
        <v>119.13128700390584</v>
      </c>
      <c r="AK561" s="89">
        <v>3651.4203706710005</v>
      </c>
      <c r="AL561" s="89">
        <v>13281.439000976548</v>
      </c>
      <c r="AM561" s="89">
        <v>13329.022066242165</v>
      </c>
      <c r="AN561" s="89">
        <v>2527.4415039062505</v>
      </c>
      <c r="AO561" s="89">
        <v>32909.762713378899</v>
      </c>
      <c r="AP561" s="89">
        <v>172.41815663857903</v>
      </c>
      <c r="AQ561" s="89">
        <v>42027.738111593964</v>
      </c>
      <c r="AR561" s="89">
        <v>37528.581853027325</v>
      </c>
      <c r="AS561" s="89">
        <v>36476.553632812502</v>
      </c>
      <c r="AT561" s="89">
        <v>10654.029345441231</v>
      </c>
      <c r="AU561" s="89">
        <v>42361.413059580838</v>
      </c>
      <c r="AV561" s="89">
        <v>10142.042525390618</v>
      </c>
      <c r="AW561" s="89">
        <v>-2752.8369785218506</v>
      </c>
      <c r="AX561" s="89">
        <v>26925.112878417971</v>
      </c>
      <c r="AY561" s="89">
        <v>38132.627259765599</v>
      </c>
    </row>
    <row r="562" spans="1:51" x14ac:dyDescent="0.25">
      <c r="A562" s="79">
        <v>43762</v>
      </c>
      <c r="B562" s="80">
        <v>9</v>
      </c>
      <c r="C562" s="89">
        <v>37249.909011718744</v>
      </c>
      <c r="D562" s="89">
        <v>35363.524906812512</v>
      </c>
      <c r="E562" s="89">
        <v>15822.423886718771</v>
      </c>
      <c r="F562" s="89">
        <v>54646.458515624989</v>
      </c>
      <c r="G562" s="89">
        <v>27461.948993080739</v>
      </c>
      <c r="H562" s="89">
        <v>6148.5968111249986</v>
      </c>
      <c r="I562" s="89">
        <v>28443.734554687475</v>
      </c>
      <c r="J562" s="89">
        <v>92.190866470336886</v>
      </c>
      <c r="K562" s="89">
        <v>18157.117148687503</v>
      </c>
      <c r="L562" s="89">
        <v>11265.108313984383</v>
      </c>
      <c r="M562" s="89">
        <v>33890.317509292297</v>
      </c>
      <c r="N562" s="89">
        <v>10737.263054687495</v>
      </c>
      <c r="O562" s="89">
        <v>48242.099913999984</v>
      </c>
      <c r="P562" s="89">
        <v>4023.9142573040135</v>
      </c>
      <c r="Q562" s="89">
        <v>30.076481819152839</v>
      </c>
      <c r="R562" s="89">
        <v>3894.6639404296884</v>
      </c>
      <c r="S562" s="89">
        <v>36556.500669921879</v>
      </c>
      <c r="T562" s="89">
        <v>13592.367130859386</v>
      </c>
      <c r="U562" s="89">
        <v>6566.0522763671897</v>
      </c>
      <c r="V562" s="89">
        <v>47187.170521187494</v>
      </c>
      <c r="W562" s="89">
        <v>4266.2205322265718</v>
      </c>
      <c r="X562" s="89">
        <v>15893.498648550238</v>
      </c>
      <c r="Y562" s="89">
        <v>14523.682925781246</v>
      </c>
      <c r="Z562" s="89">
        <v>391.49475903320325</v>
      </c>
      <c r="AA562" s="89">
        <v>22928.850966796897</v>
      </c>
      <c r="AB562" s="89">
        <v>26481.355263188823</v>
      </c>
      <c r="AC562" s="89">
        <v>23965.134083571622</v>
      </c>
      <c r="AD562" s="89">
        <v>27211.614578125005</v>
      </c>
      <c r="AE562" s="89">
        <v>11370.924508789067</v>
      </c>
      <c r="AF562" s="89">
        <v>13.431615705131284</v>
      </c>
      <c r="AG562" s="89">
        <v>14783.01734765626</v>
      </c>
      <c r="AH562" s="89">
        <v>28277.072281249984</v>
      </c>
      <c r="AI562" s="89">
        <v>10400.641308593749</v>
      </c>
      <c r="AJ562" s="89">
        <v>170.18229521093789</v>
      </c>
      <c r="AK562" s="89">
        <v>4680.4360578994665</v>
      </c>
      <c r="AL562" s="89">
        <v>13868.219482421877</v>
      </c>
      <c r="AM562" s="89">
        <v>15094.558861562478</v>
      </c>
      <c r="AN562" s="89">
        <v>2562.3193847656212</v>
      </c>
      <c r="AO562" s="89">
        <v>38693.384468749995</v>
      </c>
      <c r="AP562" s="89">
        <v>452.49882969380712</v>
      </c>
      <c r="AQ562" s="89">
        <v>50743.853526226805</v>
      </c>
      <c r="AR562" s="89">
        <v>45718.149578125005</v>
      </c>
      <c r="AS562" s="89">
        <v>39947.040136718766</v>
      </c>
      <c r="AT562" s="89">
        <v>13312.067393092755</v>
      </c>
      <c r="AU562" s="89">
        <v>47063.341512705811</v>
      </c>
      <c r="AV562" s="89">
        <v>11519.613058593775</v>
      </c>
      <c r="AW562" s="89">
        <v>-3045.604949323812</v>
      </c>
      <c r="AX562" s="89">
        <v>29095.770335693353</v>
      </c>
      <c r="AY562" s="89">
        <v>48154.234691406244</v>
      </c>
    </row>
    <row r="563" spans="1:51" x14ac:dyDescent="0.25">
      <c r="A563" s="79">
        <v>43762</v>
      </c>
      <c r="B563" s="80">
        <v>10</v>
      </c>
      <c r="C563" s="89">
        <v>41059.448335937501</v>
      </c>
      <c r="D563" s="89">
        <v>39626.159293531236</v>
      </c>
      <c r="E563" s="89">
        <v>17195.903554687502</v>
      </c>
      <c r="F563" s="89">
        <v>58599.007902343779</v>
      </c>
      <c r="G563" s="89">
        <v>32811.157377573567</v>
      </c>
      <c r="H563" s="89">
        <v>7569.3019139687513</v>
      </c>
      <c r="I563" s="89">
        <v>31698.016958984361</v>
      </c>
      <c r="J563" s="89">
        <v>98.5818901062012</v>
      </c>
      <c r="K563" s="89">
        <v>20339.83666381249</v>
      </c>
      <c r="L563" s="89">
        <v>12382.405693953147</v>
      </c>
      <c r="M563" s="89">
        <v>37744.35022982589</v>
      </c>
      <c r="N563" s="89">
        <v>12208.653150390617</v>
      </c>
      <c r="O563" s="89">
        <v>52762.839982562473</v>
      </c>
      <c r="P563" s="89">
        <v>3703.5257652737482</v>
      </c>
      <c r="Q563" s="89">
        <v>30.472366333007809</v>
      </c>
      <c r="R563" s="89">
        <v>4277.7060668945305</v>
      </c>
      <c r="S563" s="89">
        <v>40876.593269531251</v>
      </c>
      <c r="T563" s="89">
        <v>14810.847521484362</v>
      </c>
      <c r="U563" s="89">
        <v>7039.5283115234406</v>
      </c>
      <c r="V563" s="89">
        <v>51017.677989718737</v>
      </c>
      <c r="W563" s="89">
        <v>5355.9716064453096</v>
      </c>
      <c r="X563" s="89">
        <v>18840.716332705779</v>
      </c>
      <c r="Y563" s="89">
        <v>16309.486796875006</v>
      </c>
      <c r="Z563" s="89">
        <v>392.70078345336924</v>
      </c>
      <c r="AA563" s="89">
        <v>25320.217046875008</v>
      </c>
      <c r="AB563" s="89">
        <v>29969.491452641982</v>
      </c>
      <c r="AC563" s="89">
        <v>25914.970388478847</v>
      </c>
      <c r="AD563" s="89">
        <v>29671.342152343765</v>
      </c>
      <c r="AE563" s="89">
        <v>12229.440738281228</v>
      </c>
      <c r="AF563" s="89">
        <v>13.431615705131284</v>
      </c>
      <c r="AG563" s="89">
        <v>16160.926882812499</v>
      </c>
      <c r="AH563" s="89">
        <v>30840.352875</v>
      </c>
      <c r="AI563" s="89">
        <v>11896.933056640642</v>
      </c>
      <c r="AJ563" s="89">
        <v>215.36008576562381</v>
      </c>
      <c r="AK563" s="89">
        <v>5637.1311814807159</v>
      </c>
      <c r="AL563" s="89">
        <v>15219.78010156251</v>
      </c>
      <c r="AM563" s="89">
        <v>16598.16162945312</v>
      </c>
      <c r="AN563" s="89">
        <v>2862.1524902343717</v>
      </c>
      <c r="AO563" s="89">
        <v>43664.039335937538</v>
      </c>
      <c r="AP563" s="89">
        <v>65.229637802927698</v>
      </c>
      <c r="AQ563" s="89">
        <v>57554.659532039397</v>
      </c>
      <c r="AR563" s="89">
        <v>52244.202269531299</v>
      </c>
      <c r="AS563" s="89">
        <v>43757.208685546902</v>
      </c>
      <c r="AT563" s="89">
        <v>14626.533300287861</v>
      </c>
      <c r="AU563" s="89">
        <v>51043.374700205757</v>
      </c>
      <c r="AV563" s="89">
        <v>14011.704685546889</v>
      </c>
      <c r="AW563" s="89">
        <v>-2602.2071229234052</v>
      </c>
      <c r="AX563" s="89">
        <v>32257.853128662111</v>
      </c>
      <c r="AY563" s="89">
        <v>54390.677496093711</v>
      </c>
    </row>
    <row r="564" spans="1:51" x14ac:dyDescent="0.25">
      <c r="A564" s="79">
        <v>43762</v>
      </c>
      <c r="B564" s="80">
        <v>11</v>
      </c>
      <c r="C564" s="89">
        <v>43400.734015624927</v>
      </c>
      <c r="D564" s="89">
        <v>41641.007375687477</v>
      </c>
      <c r="E564" s="89">
        <v>18368.185058593772</v>
      </c>
      <c r="F564" s="89">
        <v>62701.166226562476</v>
      </c>
      <c r="G564" s="89">
        <v>35515.347353709061</v>
      </c>
      <c r="H564" s="89">
        <v>7897.5447414687442</v>
      </c>
      <c r="I564" s="89">
        <v>34595.999022460957</v>
      </c>
      <c r="J564" s="89">
        <v>94.090255737304702</v>
      </c>
      <c r="K564" s="89">
        <v>21685.062063765617</v>
      </c>
      <c r="L564" s="89">
        <v>12970.996130117202</v>
      </c>
      <c r="M564" s="89">
        <v>39798.827003806844</v>
      </c>
      <c r="N564" s="89">
        <v>13571.080869140618</v>
      </c>
      <c r="O564" s="89">
        <v>56621.557130875022</v>
      </c>
      <c r="P564" s="89">
        <v>5463.0179362138679</v>
      </c>
      <c r="Q564" s="89">
        <v>31.059905052185051</v>
      </c>
      <c r="R564" s="89">
        <v>4691.3790893554706</v>
      </c>
      <c r="S564" s="89">
        <v>43085.064593750016</v>
      </c>
      <c r="T564" s="89">
        <v>16266.714117187519</v>
      </c>
      <c r="U564" s="89">
        <v>7856.277582031249</v>
      </c>
      <c r="V564" s="89">
        <v>55418.135027000004</v>
      </c>
      <c r="W564" s="89">
        <v>5792.2401611328096</v>
      </c>
      <c r="X564" s="89">
        <v>19873.635043941384</v>
      </c>
      <c r="Y564" s="89">
        <v>16762.558601562512</v>
      </c>
      <c r="Z564" s="89">
        <v>396.67696712646472</v>
      </c>
      <c r="AA564" s="89">
        <v>27367.997572265631</v>
      </c>
      <c r="AB564" s="89">
        <v>31446.250198735732</v>
      </c>
      <c r="AC564" s="89">
        <v>27511.666137193301</v>
      </c>
      <c r="AD564" s="89">
        <v>31761.642945312506</v>
      </c>
      <c r="AE564" s="89">
        <v>12149.982328125037</v>
      </c>
      <c r="AF564" s="89">
        <v>13.431615705131284</v>
      </c>
      <c r="AG564" s="89">
        <v>16440.860597656254</v>
      </c>
      <c r="AH564" s="89">
        <v>32950.685835937533</v>
      </c>
      <c r="AI564" s="89">
        <v>12572.61362304688</v>
      </c>
      <c r="AJ564" s="89">
        <v>208.813883267579</v>
      </c>
      <c r="AK564" s="89">
        <v>5910.2000474853512</v>
      </c>
      <c r="AL564" s="89">
        <v>16340.596626953135</v>
      </c>
      <c r="AM564" s="89">
        <v>17715.618623249997</v>
      </c>
      <c r="AN564" s="89">
        <v>3181.4003417968797</v>
      </c>
      <c r="AO564" s="89">
        <v>47063.11194140627</v>
      </c>
      <c r="AP564" s="89">
        <v>268.05181103620481</v>
      </c>
      <c r="AQ564" s="89">
        <v>62777.76858827359</v>
      </c>
      <c r="AR564" s="89">
        <v>55060.210827148454</v>
      </c>
      <c r="AS564" s="89">
        <v>46449.347146484404</v>
      </c>
      <c r="AT564" s="89">
        <v>15942.724199010208</v>
      </c>
      <c r="AU564" s="89">
        <v>53971.710665049621</v>
      </c>
      <c r="AV564" s="89">
        <v>15411.769664062496</v>
      </c>
      <c r="AW564" s="89">
        <v>-1636.254513696452</v>
      </c>
      <c r="AX564" s="89">
        <v>34254.789613037115</v>
      </c>
      <c r="AY564" s="89">
        <v>59078.619753906183</v>
      </c>
    </row>
    <row r="565" spans="1:51" x14ac:dyDescent="0.25">
      <c r="A565" s="79">
        <v>43762</v>
      </c>
      <c r="B565" s="80">
        <v>12</v>
      </c>
      <c r="C565" s="89">
        <v>43284.261835937505</v>
      </c>
      <c r="D565" s="89">
        <v>42866.808964343756</v>
      </c>
      <c r="E565" s="89">
        <v>19379.114794921876</v>
      </c>
      <c r="F565" s="89">
        <v>65649.615531249932</v>
      </c>
      <c r="G565" s="89">
        <v>38404.752337000777</v>
      </c>
      <c r="H565" s="89">
        <v>7872.3440003749956</v>
      </c>
      <c r="I565" s="89">
        <v>36045.223031250025</v>
      </c>
      <c r="J565" s="89">
        <v>92.620801925659094</v>
      </c>
      <c r="K565" s="89">
        <v>22182.022207843776</v>
      </c>
      <c r="L565" s="89">
        <v>13446.274357031238</v>
      </c>
      <c r="M565" s="89">
        <v>39785.144713716865</v>
      </c>
      <c r="N565" s="89">
        <v>14657.54379296875</v>
      </c>
      <c r="O565" s="89">
        <v>57995.082319156318</v>
      </c>
      <c r="P565" s="89">
        <v>5963.5060156842046</v>
      </c>
      <c r="Q565" s="89">
        <v>31.125038623809822</v>
      </c>
      <c r="R565" s="89">
        <v>4949.4334106445294</v>
      </c>
      <c r="S565" s="89">
        <v>44845.841249999976</v>
      </c>
      <c r="T565" s="89">
        <v>17452.55150195313</v>
      </c>
      <c r="U565" s="89">
        <v>8770.7084042968818</v>
      </c>
      <c r="V565" s="89">
        <v>58827.855914937456</v>
      </c>
      <c r="W565" s="89">
        <v>5951.718725585938</v>
      </c>
      <c r="X565" s="89">
        <v>20616.179950510406</v>
      </c>
      <c r="Y565" s="89">
        <v>16918.067718750004</v>
      </c>
      <c r="Z565" s="89">
        <v>397.32822074584965</v>
      </c>
      <c r="AA565" s="89">
        <v>28582.441128906245</v>
      </c>
      <c r="AB565" s="89">
        <v>32125.429997563853</v>
      </c>
      <c r="AC565" s="89">
        <v>28574.796573005297</v>
      </c>
      <c r="AD565" s="89">
        <v>33583.230613281223</v>
      </c>
      <c r="AE565" s="89">
        <v>12868.206772099649</v>
      </c>
      <c r="AF565" s="89">
        <v>13.431615705131284</v>
      </c>
      <c r="AG565" s="89">
        <v>17453.97554296875</v>
      </c>
      <c r="AH565" s="89">
        <v>34866.384140625007</v>
      </c>
      <c r="AI565" s="89">
        <v>12715.678857421892</v>
      </c>
      <c r="AJ565" s="89">
        <v>204.18933452539102</v>
      </c>
      <c r="AK565" s="89">
        <v>6091.8477217041027</v>
      </c>
      <c r="AL565" s="89">
        <v>17370.117470703113</v>
      </c>
      <c r="AM565" s="89">
        <v>19024.618479390643</v>
      </c>
      <c r="AN565" s="89">
        <v>3374.5099121093699</v>
      </c>
      <c r="AO565" s="89">
        <v>49664.472029296863</v>
      </c>
      <c r="AP565" s="89">
        <v>318.7865290254569</v>
      </c>
      <c r="AQ565" s="89">
        <v>64942.284122711186</v>
      </c>
      <c r="AR565" s="89">
        <v>57350.464738281225</v>
      </c>
      <c r="AS565" s="89">
        <v>48394.397203125001</v>
      </c>
      <c r="AT565" s="89">
        <v>16294.214322419661</v>
      </c>
      <c r="AU565" s="89">
        <v>55886.295588877692</v>
      </c>
      <c r="AV565" s="89">
        <v>16234.465283203082</v>
      </c>
      <c r="AW565" s="89">
        <v>-922.35616149562998</v>
      </c>
      <c r="AX565" s="89">
        <v>35997.658769531277</v>
      </c>
      <c r="AY565" s="89">
        <v>63148.034281249944</v>
      </c>
    </row>
    <row r="566" spans="1:51" x14ac:dyDescent="0.25">
      <c r="A566" s="79">
        <v>43762</v>
      </c>
      <c r="B566" s="80">
        <v>13</v>
      </c>
      <c r="C566" s="89">
        <v>44814.335179687478</v>
      </c>
      <c r="D566" s="89">
        <v>44684.083375124988</v>
      </c>
      <c r="E566" s="89">
        <v>18964.817929687517</v>
      </c>
      <c r="F566" s="89">
        <v>68314.369089843764</v>
      </c>
      <c r="G566" s="89">
        <v>38323.37489749393</v>
      </c>
      <c r="H566" s="89">
        <v>7080.5141278281289</v>
      </c>
      <c r="I566" s="89">
        <v>37125.611751953133</v>
      </c>
      <c r="J566" s="89">
        <v>106.9351406097412</v>
      </c>
      <c r="K566" s="89">
        <v>22656.785259515622</v>
      </c>
      <c r="L566" s="89">
        <v>13903.683889859376</v>
      </c>
      <c r="M566" s="89">
        <v>39997.849455782984</v>
      </c>
      <c r="N566" s="89">
        <v>15541.61442578125</v>
      </c>
      <c r="O566" s="89">
        <v>59681.872248890635</v>
      </c>
      <c r="P566" s="89">
        <v>6229.5135012609881</v>
      </c>
      <c r="Q566" s="89">
        <v>31.080809116363518</v>
      </c>
      <c r="R566" s="89">
        <v>5333.5078613281248</v>
      </c>
      <c r="S566" s="89">
        <v>46998.510601562513</v>
      </c>
      <c r="T566" s="89">
        <v>18657.99093750001</v>
      </c>
      <c r="U566" s="89">
        <v>9608.6617890625002</v>
      </c>
      <c r="V566" s="89">
        <v>63450.877212312458</v>
      </c>
      <c r="W566" s="89">
        <v>5917.7707763671897</v>
      </c>
      <c r="X566" s="89">
        <v>21364.323835519081</v>
      </c>
      <c r="Y566" s="89">
        <v>16318.47374609375</v>
      </c>
      <c r="Z566" s="89">
        <v>368.19699574584968</v>
      </c>
      <c r="AA566" s="89">
        <v>29337.586583984423</v>
      </c>
      <c r="AB566" s="89">
        <v>32708.9965170951</v>
      </c>
      <c r="AC566" s="89">
        <v>30234.147976050172</v>
      </c>
      <c r="AD566" s="89">
        <v>35953.172249999989</v>
      </c>
      <c r="AE566" s="89">
        <v>13381.387153920647</v>
      </c>
      <c r="AF566" s="89">
        <v>13.431615705131284</v>
      </c>
      <c r="AG566" s="89">
        <v>18812.230835937502</v>
      </c>
      <c r="AH566" s="89">
        <v>37250.260273437489</v>
      </c>
      <c r="AI566" s="89">
        <v>13091.849804687512</v>
      </c>
      <c r="AJ566" s="89">
        <v>198.57879489648485</v>
      </c>
      <c r="AK566" s="89">
        <v>6158.8251734204114</v>
      </c>
      <c r="AL566" s="89">
        <v>18703.670105468747</v>
      </c>
      <c r="AM566" s="89">
        <v>19793.847762328147</v>
      </c>
      <c r="AN566" s="89">
        <v>3609.6912597656228</v>
      </c>
      <c r="AO566" s="89">
        <v>52193.035098632827</v>
      </c>
      <c r="AP566" s="89">
        <v>492.16369559500396</v>
      </c>
      <c r="AQ566" s="89">
        <v>66272.846073648689</v>
      </c>
      <c r="AR566" s="89">
        <v>59235.31642382811</v>
      </c>
      <c r="AS566" s="89">
        <v>50822.639474609423</v>
      </c>
      <c r="AT566" s="89">
        <v>16376.930630616385</v>
      </c>
      <c r="AU566" s="89">
        <v>57812.880915049529</v>
      </c>
      <c r="AV566" s="89">
        <v>17292.237982421877</v>
      </c>
      <c r="AW566" s="89">
        <v>-103.06626303767416</v>
      </c>
      <c r="AX566" s="89">
        <v>38238.963327636724</v>
      </c>
      <c r="AY566" s="89">
        <v>65201.348589843772</v>
      </c>
    </row>
    <row r="567" spans="1:51" x14ac:dyDescent="0.25">
      <c r="A567" s="79">
        <v>43762</v>
      </c>
      <c r="B567" s="80">
        <v>14</v>
      </c>
      <c r="C567" s="89">
        <v>44728.367621093705</v>
      </c>
      <c r="D567" s="89">
        <v>45259.954922562494</v>
      </c>
      <c r="E567" s="89">
        <v>20366.268955078125</v>
      </c>
      <c r="F567" s="89">
        <v>69457.450085937497</v>
      </c>
      <c r="G567" s="89">
        <v>37172.218067799658</v>
      </c>
      <c r="H567" s="89">
        <v>7109.9619597500005</v>
      </c>
      <c r="I567" s="89">
        <v>37851.337200195296</v>
      </c>
      <c r="J567" s="89">
        <v>103.5258159637451</v>
      </c>
      <c r="K567" s="89">
        <v>22473.971826296874</v>
      </c>
      <c r="L567" s="89">
        <v>13530.727497304702</v>
      </c>
      <c r="M567" s="89">
        <v>39057.774835239434</v>
      </c>
      <c r="N567" s="89">
        <v>15781.596054687498</v>
      </c>
      <c r="O567" s="89">
        <v>59110.105177375</v>
      </c>
      <c r="P567" s="89">
        <v>6244.9853599801045</v>
      </c>
      <c r="Q567" s="89">
        <v>31.180325508117665</v>
      </c>
      <c r="R567" s="89">
        <v>5650.6757812499982</v>
      </c>
      <c r="S567" s="89">
        <v>47845.172144531272</v>
      </c>
      <c r="T567" s="89">
        <v>18807.066716796868</v>
      </c>
      <c r="U567" s="89">
        <v>9704.2927402343812</v>
      </c>
      <c r="V567" s="89">
        <v>64136.223047468746</v>
      </c>
      <c r="W567" s="89">
        <v>5959.2905273437391</v>
      </c>
      <c r="X567" s="89">
        <v>16434.161078463378</v>
      </c>
      <c r="Y567" s="89">
        <v>21091.930683593753</v>
      </c>
      <c r="Z567" s="89">
        <v>383.93786276245129</v>
      </c>
      <c r="AA567" s="89">
        <v>29463.240500000054</v>
      </c>
      <c r="AB567" s="89">
        <v>32316.039446782586</v>
      </c>
      <c r="AC567" s="89">
        <v>30572.929222088245</v>
      </c>
      <c r="AD567" s="89">
        <v>38016.790515625013</v>
      </c>
      <c r="AE567" s="89">
        <v>12211.204438732952</v>
      </c>
      <c r="AF567" s="89">
        <v>13.431615705131284</v>
      </c>
      <c r="AG567" s="89">
        <v>20528.033031249994</v>
      </c>
      <c r="AH567" s="89">
        <v>39345.207999999991</v>
      </c>
      <c r="AI567" s="89">
        <v>13444.83916015624</v>
      </c>
      <c r="AJ567" s="89">
        <v>161.50153580859427</v>
      </c>
      <c r="AK567" s="89">
        <v>5849.6695883911143</v>
      </c>
      <c r="AL567" s="89">
        <v>20122.436291015612</v>
      </c>
      <c r="AM567" s="89">
        <v>20898.317001218773</v>
      </c>
      <c r="AN567" s="89">
        <v>3975.3463378906308</v>
      </c>
      <c r="AO567" s="89">
        <v>53578.310666992205</v>
      </c>
      <c r="AP567" s="89">
        <v>672.75862969215393</v>
      </c>
      <c r="AQ567" s="89">
        <v>65573.788192632972</v>
      </c>
      <c r="AR567" s="89">
        <v>59104.846212890523</v>
      </c>
      <c r="AS567" s="89">
        <v>52605.200871093773</v>
      </c>
      <c r="AT567" s="89">
        <v>17375.927504595806</v>
      </c>
      <c r="AU567" s="89">
        <v>59111.349526377664</v>
      </c>
      <c r="AV567" s="89">
        <v>18052.445470703115</v>
      </c>
      <c r="AW567" s="89">
        <v>659.13245235996158</v>
      </c>
      <c r="AX567" s="89">
        <v>40725.634045410159</v>
      </c>
      <c r="AY567" s="89">
        <v>65501.666859375007</v>
      </c>
    </row>
    <row r="568" spans="1:51" x14ac:dyDescent="0.25">
      <c r="A568" s="79">
        <v>43762</v>
      </c>
      <c r="B568" s="80">
        <v>15</v>
      </c>
      <c r="C568" s="89">
        <v>42552.236898437564</v>
      </c>
      <c r="D568" s="89">
        <v>45357.030433656248</v>
      </c>
      <c r="E568" s="89">
        <v>20805.035927734407</v>
      </c>
      <c r="F568" s="89">
        <v>66941.587249999997</v>
      </c>
      <c r="G568" s="89">
        <v>39430.686294973813</v>
      </c>
      <c r="H568" s="89">
        <v>6975.9775806874914</v>
      </c>
      <c r="I568" s="89">
        <v>36214.921268554703</v>
      </c>
      <c r="J568" s="89">
        <v>114.0319232940674</v>
      </c>
      <c r="K568" s="89">
        <v>22982.049661203127</v>
      </c>
      <c r="L568" s="89">
        <v>13571.699325195326</v>
      </c>
      <c r="M568" s="89">
        <v>40385.893699273503</v>
      </c>
      <c r="N568" s="89">
        <v>15461.423593749996</v>
      </c>
      <c r="O568" s="89">
        <v>55080.133637718754</v>
      </c>
      <c r="P568" s="89">
        <v>6421.3629759583728</v>
      </c>
      <c r="Q568" s="89">
        <v>31.430781841278069</v>
      </c>
      <c r="R568" s="89">
        <v>5758.4237182617189</v>
      </c>
      <c r="S568" s="89">
        <v>48727.670734375024</v>
      </c>
      <c r="T568" s="89">
        <v>18441.925876953133</v>
      </c>
      <c r="U568" s="89">
        <v>9446.6577929687501</v>
      </c>
      <c r="V568" s="89">
        <v>62535.550397156185</v>
      </c>
      <c r="W568" s="89">
        <v>5964.6807373046904</v>
      </c>
      <c r="X568" s="89">
        <v>16118.186809870611</v>
      </c>
      <c r="Y568" s="89">
        <v>22100.160417968749</v>
      </c>
      <c r="Z568" s="89">
        <v>388.53391596679683</v>
      </c>
      <c r="AA568" s="89">
        <v>30494.586791015678</v>
      </c>
      <c r="AB568" s="89">
        <v>29542.874065923228</v>
      </c>
      <c r="AC568" s="89">
        <v>29315.180030777374</v>
      </c>
      <c r="AD568" s="89">
        <v>38048.384730468795</v>
      </c>
      <c r="AE568" s="89">
        <v>12912.68719084089</v>
      </c>
      <c r="AF568" s="89">
        <v>13.431615705131284</v>
      </c>
      <c r="AG568" s="89">
        <v>24096.440011718747</v>
      </c>
      <c r="AH568" s="89">
        <v>40882.090562500038</v>
      </c>
      <c r="AI568" s="89">
        <v>13149.31459960937</v>
      </c>
      <c r="AJ568" s="89">
        <v>162.08251017968843</v>
      </c>
      <c r="AK568" s="89">
        <v>6291.502101528321</v>
      </c>
      <c r="AL568" s="89">
        <v>20605.498470703133</v>
      </c>
      <c r="AM568" s="89">
        <v>20910.025299250021</v>
      </c>
      <c r="AN568" s="89">
        <v>4125.8312011718808</v>
      </c>
      <c r="AO568" s="89">
        <v>53167.390978515592</v>
      </c>
      <c r="AP568" s="89">
        <v>599.70079070905285</v>
      </c>
      <c r="AQ568" s="89">
        <v>61663.615635664311</v>
      </c>
      <c r="AR568" s="89">
        <v>59711.166516601515</v>
      </c>
      <c r="AS568" s="89">
        <v>53526.601460937534</v>
      </c>
      <c r="AT568" s="89">
        <v>17235.325893581059</v>
      </c>
      <c r="AU568" s="89">
        <v>58317.875604502653</v>
      </c>
      <c r="AV568" s="89">
        <v>18630.103287109356</v>
      </c>
      <c r="AW568" s="89">
        <v>344.70323653762301</v>
      </c>
      <c r="AX568" s="89">
        <v>41372.472114257784</v>
      </c>
      <c r="AY568" s="89">
        <v>62794.807542968643</v>
      </c>
    </row>
    <row r="569" spans="1:51" x14ac:dyDescent="0.25">
      <c r="A569" s="79">
        <v>43762</v>
      </c>
      <c r="B569" s="80">
        <v>16</v>
      </c>
      <c r="C569" s="89">
        <v>40020.54526171874</v>
      </c>
      <c r="D569" s="89">
        <v>42611.276308968743</v>
      </c>
      <c r="E569" s="89">
        <v>19770.432919921885</v>
      </c>
      <c r="F569" s="89">
        <v>62393.902257812457</v>
      </c>
      <c r="G569" s="89">
        <v>38128.291444573995</v>
      </c>
      <c r="H569" s="89">
        <v>5438.490858250002</v>
      </c>
      <c r="I569" s="89">
        <v>33501.098422851595</v>
      </c>
      <c r="J569" s="89">
        <v>107.12730979919429</v>
      </c>
      <c r="K569" s="89">
        <v>22011.449612328131</v>
      </c>
      <c r="L569" s="89">
        <v>12842.456030156256</v>
      </c>
      <c r="M569" s="89">
        <v>38384.557209640028</v>
      </c>
      <c r="N569" s="89">
        <v>15187.571128906247</v>
      </c>
      <c r="O569" s="89">
        <v>51493.456213593716</v>
      </c>
      <c r="P569" s="89">
        <v>6190.5927040765391</v>
      </c>
      <c r="Q569" s="89">
        <v>31.73935174942017</v>
      </c>
      <c r="R569" s="89">
        <v>5560.9222778320309</v>
      </c>
      <c r="S569" s="89">
        <v>46895.991658203122</v>
      </c>
      <c r="T569" s="89">
        <v>17637.116193359383</v>
      </c>
      <c r="U569" s="89">
        <v>9110.5300722656302</v>
      </c>
      <c r="V569" s="89">
        <v>59672.846204437483</v>
      </c>
      <c r="W569" s="89">
        <v>5026.8090332031297</v>
      </c>
      <c r="X569" s="89">
        <v>15216.152471786279</v>
      </c>
      <c r="Y569" s="89">
        <v>20978.244824218749</v>
      </c>
      <c r="Z569" s="89">
        <v>344.54826068725583</v>
      </c>
      <c r="AA569" s="89">
        <v>29539.903621093748</v>
      </c>
      <c r="AB569" s="89">
        <v>26036.765628423203</v>
      </c>
      <c r="AC569" s="89">
        <v>27749.941512797948</v>
      </c>
      <c r="AD569" s="89">
        <v>36540.494796874998</v>
      </c>
      <c r="AE569" s="89">
        <v>11934.635040424477</v>
      </c>
      <c r="AF569" s="89">
        <v>13.431615705131284</v>
      </c>
      <c r="AG569" s="89">
        <v>23275.738851562499</v>
      </c>
      <c r="AH569" s="89">
        <v>40376.38077734378</v>
      </c>
      <c r="AI569" s="89">
        <v>11884.900341796882</v>
      </c>
      <c r="AJ569" s="89">
        <v>146.95417037109311</v>
      </c>
      <c r="AK569" s="89">
        <v>6360.5946510156255</v>
      </c>
      <c r="AL569" s="89">
        <v>20292.288925781249</v>
      </c>
      <c r="AM569" s="89">
        <v>19612.058576765627</v>
      </c>
      <c r="AN569" s="89">
        <v>3998.3081542968685</v>
      </c>
      <c r="AO569" s="89">
        <v>50528.750335937497</v>
      </c>
      <c r="AP569" s="89">
        <v>555.76891583837005</v>
      </c>
      <c r="AQ569" s="89">
        <v>55293.359932992505</v>
      </c>
      <c r="AR569" s="89">
        <v>56446.375483398435</v>
      </c>
      <c r="AS569" s="89">
        <v>51877.792945312503</v>
      </c>
      <c r="AT569" s="89">
        <v>16566.316303302188</v>
      </c>
      <c r="AU569" s="89">
        <v>54833.554635752655</v>
      </c>
      <c r="AV569" s="89">
        <v>18452.185972656258</v>
      </c>
      <c r="AW569" s="89">
        <v>228.01517224941833</v>
      </c>
      <c r="AX569" s="89">
        <v>40103.33517822266</v>
      </c>
      <c r="AY569" s="89">
        <v>57482.911882812579</v>
      </c>
    </row>
    <row r="570" spans="1:51" x14ac:dyDescent="0.25">
      <c r="A570" s="79">
        <v>43762</v>
      </c>
      <c r="B570" s="80">
        <v>17</v>
      </c>
      <c r="C570" s="89">
        <v>35825.3801953125</v>
      </c>
      <c r="D570" s="89">
        <v>39112.987874625011</v>
      </c>
      <c r="E570" s="89">
        <v>18284.818271484379</v>
      </c>
      <c r="F570" s="89">
        <v>56913.299960937475</v>
      </c>
      <c r="G570" s="89">
        <v>33240.376805975953</v>
      </c>
      <c r="H570" s="89">
        <v>4253.7353855468773</v>
      </c>
      <c r="I570" s="89">
        <v>30352.920049804688</v>
      </c>
      <c r="J570" s="89">
        <v>106.60998535156249</v>
      </c>
      <c r="K570" s="89">
        <v>20251.213585937512</v>
      </c>
      <c r="L570" s="89">
        <v>11451.197720132799</v>
      </c>
      <c r="M570" s="89">
        <v>32376.263822445224</v>
      </c>
      <c r="N570" s="89">
        <v>14461.750337890629</v>
      </c>
      <c r="O570" s="89">
        <v>46627.551779046909</v>
      </c>
      <c r="P570" s="89">
        <v>6371.3661687557387</v>
      </c>
      <c r="Q570" s="89">
        <v>31.523396015167229</v>
      </c>
      <c r="R570" s="89">
        <v>5216.9724975585923</v>
      </c>
      <c r="S570" s="89">
        <v>44389.868277343754</v>
      </c>
      <c r="T570" s="89">
        <v>16263.157132812492</v>
      </c>
      <c r="U570" s="89">
        <v>8478.6207714843695</v>
      </c>
      <c r="V570" s="89">
        <v>56655.432539843743</v>
      </c>
      <c r="W570" s="89">
        <v>4076.1637451171896</v>
      </c>
      <c r="X570" s="89">
        <v>11980.41432844207</v>
      </c>
      <c r="Y570" s="89">
        <v>18858.939249999992</v>
      </c>
      <c r="Z570" s="89">
        <v>333.55713660278337</v>
      </c>
      <c r="AA570" s="89">
        <v>26783.126958984401</v>
      </c>
      <c r="AB570" s="89">
        <v>22632.255069829487</v>
      </c>
      <c r="AC570" s="89">
        <v>25955.960654147355</v>
      </c>
      <c r="AD570" s="89">
        <v>35037.696058593756</v>
      </c>
      <c r="AE570" s="89">
        <v>11136.446380220164</v>
      </c>
      <c r="AF570" s="89">
        <v>13.431615705131284</v>
      </c>
      <c r="AG570" s="89">
        <v>21682.05672656251</v>
      </c>
      <c r="AH570" s="89">
        <v>39387.055972656257</v>
      </c>
      <c r="AI570" s="89">
        <v>10083.825976562501</v>
      </c>
      <c r="AJ570" s="89">
        <v>99.888824931641125</v>
      </c>
      <c r="AK570" s="89">
        <v>5992.2228166772466</v>
      </c>
      <c r="AL570" s="89">
        <v>20038.841271484376</v>
      </c>
      <c r="AM570" s="89">
        <v>18701.468884296883</v>
      </c>
      <c r="AN570" s="89">
        <v>3954.6649902343725</v>
      </c>
      <c r="AO570" s="89">
        <v>46023.821224609346</v>
      </c>
      <c r="AP570" s="89">
        <v>529.39326249816281</v>
      </c>
      <c r="AQ570" s="89">
        <v>48844.188545015852</v>
      </c>
      <c r="AR570" s="89">
        <v>50405.657210937505</v>
      </c>
      <c r="AS570" s="89">
        <v>49734.453949218747</v>
      </c>
      <c r="AT570" s="89">
        <v>14428.098389385132</v>
      </c>
      <c r="AU570" s="89">
        <v>49958.414711924539</v>
      </c>
      <c r="AV570" s="89">
        <v>16480.71693359374</v>
      </c>
      <c r="AW570" s="89">
        <v>323.47275041804033</v>
      </c>
      <c r="AX570" s="89">
        <v>38378.696860351556</v>
      </c>
      <c r="AY570" s="89">
        <v>50423.358437500036</v>
      </c>
    </row>
    <row r="571" spans="1:51" x14ac:dyDescent="0.25">
      <c r="A571" s="79">
        <v>43762</v>
      </c>
      <c r="B571" s="80">
        <v>18</v>
      </c>
      <c r="C571" s="89">
        <v>33523.060882812584</v>
      </c>
      <c r="D571" s="89">
        <v>36229.199340406238</v>
      </c>
      <c r="E571" s="89">
        <v>17245.494287109366</v>
      </c>
      <c r="F571" s="89">
        <v>53245.104488281264</v>
      </c>
      <c r="G571" s="89">
        <v>29543.272477651368</v>
      </c>
      <c r="H571" s="89">
        <v>3462.6879231562561</v>
      </c>
      <c r="I571" s="89">
        <v>27842.259222656241</v>
      </c>
      <c r="J571" s="89">
        <v>109.9253768920898</v>
      </c>
      <c r="K571" s="89">
        <v>18767.774798562506</v>
      </c>
      <c r="L571" s="89">
        <v>9810.0899453125076</v>
      </c>
      <c r="M571" s="89">
        <v>27718.534725083151</v>
      </c>
      <c r="N571" s="89">
        <v>13271.691121093743</v>
      </c>
      <c r="O571" s="89">
        <v>42545.994878648424</v>
      </c>
      <c r="P571" s="89">
        <v>5556.1317998265386</v>
      </c>
      <c r="Q571" s="89">
        <v>32.760016441345215</v>
      </c>
      <c r="R571" s="89">
        <v>5100.7624633789055</v>
      </c>
      <c r="S571" s="89">
        <v>42312.760886718745</v>
      </c>
      <c r="T571" s="89">
        <v>14883.425648437487</v>
      </c>
      <c r="U571" s="89">
        <v>7746.9541718749888</v>
      </c>
      <c r="V571" s="89">
        <v>55163.178524093732</v>
      </c>
      <c r="W571" s="89">
        <v>3571.9450561523408</v>
      </c>
      <c r="X571" s="89">
        <v>9103.8171162391573</v>
      </c>
      <c r="Y571" s="89">
        <v>17305.649265624994</v>
      </c>
      <c r="Z571" s="89">
        <v>309.69232390136727</v>
      </c>
      <c r="AA571" s="89">
        <v>24989.550463867196</v>
      </c>
      <c r="AB571" s="89">
        <v>20877.915696782595</v>
      </c>
      <c r="AC571" s="89">
        <v>24528.872569281004</v>
      </c>
      <c r="AD571" s="89">
        <v>34207.754546874989</v>
      </c>
      <c r="AE571" s="89">
        <v>10625.169111662915</v>
      </c>
      <c r="AF571" s="89">
        <v>13.431615705131284</v>
      </c>
      <c r="AG571" s="89">
        <v>20905.675277343744</v>
      </c>
      <c r="AH571" s="89">
        <v>39281.699878906242</v>
      </c>
      <c r="AI571" s="89">
        <v>9112.2741699218786</v>
      </c>
      <c r="AJ571" s="89">
        <v>80.230183402343727</v>
      </c>
      <c r="AK571" s="89">
        <v>5430.9340217065437</v>
      </c>
      <c r="AL571" s="89">
        <v>20156.714029296872</v>
      </c>
      <c r="AM571" s="89">
        <v>18409.21975021093</v>
      </c>
      <c r="AN571" s="89">
        <v>3959.4499023437511</v>
      </c>
      <c r="AO571" s="89">
        <v>43102.321533203118</v>
      </c>
      <c r="AP571" s="89">
        <v>410.560349046797</v>
      </c>
      <c r="AQ571" s="89">
        <v>44360.989785109632</v>
      </c>
      <c r="AR571" s="89">
        <v>46245.544182617159</v>
      </c>
      <c r="AS571" s="89">
        <v>48656.729578125007</v>
      </c>
      <c r="AT571" s="89">
        <v>12900.323195892732</v>
      </c>
      <c r="AU571" s="89">
        <v>46750.844905283957</v>
      </c>
      <c r="AV571" s="89">
        <v>15719.328089843742</v>
      </c>
      <c r="AW571" s="89">
        <v>89.993583868330731</v>
      </c>
      <c r="AX571" s="89">
        <v>37834.024519042963</v>
      </c>
      <c r="AY571" s="89">
        <v>44981.836322265692</v>
      </c>
    </row>
    <row r="572" spans="1:51" x14ac:dyDescent="0.25">
      <c r="A572" s="79">
        <v>43762</v>
      </c>
      <c r="B572" s="80">
        <v>19</v>
      </c>
      <c r="C572" s="89">
        <v>32090.347234375029</v>
      </c>
      <c r="D572" s="89">
        <v>35293.563332156242</v>
      </c>
      <c r="E572" s="89">
        <v>16983.808398437497</v>
      </c>
      <c r="F572" s="89">
        <v>51350.714132812514</v>
      </c>
      <c r="G572" s="89">
        <v>29562.293572968039</v>
      </c>
      <c r="H572" s="89">
        <v>2921.7929914843698</v>
      </c>
      <c r="I572" s="89">
        <v>26949.416584960974</v>
      </c>
      <c r="J572" s="89">
        <v>114.73583412170399</v>
      </c>
      <c r="K572" s="89">
        <v>17801.036572109369</v>
      </c>
      <c r="L572" s="89">
        <v>9710.2124896171917</v>
      </c>
      <c r="M572" s="89">
        <v>25629.612806979101</v>
      </c>
      <c r="N572" s="89">
        <v>12533.631871093752</v>
      </c>
      <c r="O572" s="89">
        <v>42238.692243726568</v>
      </c>
      <c r="P572" s="89">
        <v>4165.2225292109997</v>
      </c>
      <c r="Q572" s="89">
        <v>33.039497375488288</v>
      </c>
      <c r="R572" s="89">
        <v>5098.4160522460934</v>
      </c>
      <c r="S572" s="89">
        <v>42562.695898437487</v>
      </c>
      <c r="T572" s="89">
        <v>14254.13721289063</v>
      </c>
      <c r="U572" s="89">
        <v>7236.651684570319</v>
      </c>
      <c r="V572" s="89">
        <v>55254.781343375027</v>
      </c>
      <c r="W572" s="89">
        <v>3476.0852661132817</v>
      </c>
      <c r="X572" s="89">
        <v>7994.3686625164573</v>
      </c>
      <c r="Y572" s="89">
        <v>16447.67928515625</v>
      </c>
      <c r="Z572" s="89">
        <v>373.82347323608406</v>
      </c>
      <c r="AA572" s="89">
        <v>24584.048176757828</v>
      </c>
      <c r="AB572" s="89">
        <v>20024.930915532583</v>
      </c>
      <c r="AC572" s="89">
        <v>23684.162920531086</v>
      </c>
      <c r="AD572" s="89">
        <v>34592.441687499973</v>
      </c>
      <c r="AE572" s="89">
        <v>10063.02343497744</v>
      </c>
      <c r="AF572" s="89">
        <v>13.431615705131284</v>
      </c>
      <c r="AG572" s="89">
        <v>21106.9065390625</v>
      </c>
      <c r="AH572" s="89">
        <v>40782.535757812497</v>
      </c>
      <c r="AI572" s="89">
        <v>9031.4963378906396</v>
      </c>
      <c r="AJ572" s="89">
        <v>61.384208119140169</v>
      </c>
      <c r="AK572" s="89">
        <v>5244.1857685233235</v>
      </c>
      <c r="AL572" s="89">
        <v>20658.64451757813</v>
      </c>
      <c r="AM572" s="89">
        <v>18142.563689609371</v>
      </c>
      <c r="AN572" s="89">
        <v>4304.6708496093888</v>
      </c>
      <c r="AO572" s="89">
        <v>41899.027223144541</v>
      </c>
      <c r="AP572" s="89">
        <v>569.407158864606</v>
      </c>
      <c r="AQ572" s="89">
        <v>42421.212598679922</v>
      </c>
      <c r="AR572" s="89">
        <v>44814.03739257808</v>
      </c>
      <c r="AS572" s="89">
        <v>49182.67925781251</v>
      </c>
      <c r="AT572" s="89">
        <v>11749.566574271481</v>
      </c>
      <c r="AU572" s="89">
        <v>46548.105999033927</v>
      </c>
      <c r="AV572" s="89">
        <v>15821.817693359373</v>
      </c>
      <c r="AW572" s="89">
        <v>373.82416630253601</v>
      </c>
      <c r="AX572" s="89">
        <v>38461.322204589844</v>
      </c>
      <c r="AY572" s="89">
        <v>40826.588794921874</v>
      </c>
    </row>
    <row r="573" spans="1:51" x14ac:dyDescent="0.25">
      <c r="A573" s="79">
        <v>43762</v>
      </c>
      <c r="B573" s="80">
        <v>20</v>
      </c>
      <c r="C573" s="89">
        <v>31666.777005859367</v>
      </c>
      <c r="D573" s="89">
        <v>36130.245511468755</v>
      </c>
      <c r="E573" s="89">
        <v>17434.126298828127</v>
      </c>
      <c r="F573" s="89">
        <v>51838.75232421876</v>
      </c>
      <c r="G573" s="89">
        <v>30067.463080574355</v>
      </c>
      <c r="H573" s="89">
        <v>2945.6146339765633</v>
      </c>
      <c r="I573" s="89">
        <v>27100.451187011735</v>
      </c>
      <c r="J573" s="89">
        <v>115.1601448059081</v>
      </c>
      <c r="K573" s="89">
        <v>18346.126917093748</v>
      </c>
      <c r="L573" s="89">
        <v>9511.1875265703002</v>
      </c>
      <c r="M573" s="89">
        <v>25897.257601451762</v>
      </c>
      <c r="N573" s="89">
        <v>12154.582683593761</v>
      </c>
      <c r="O573" s="89">
        <v>43507.793750359378</v>
      </c>
      <c r="P573" s="89">
        <v>3956.7672101124958</v>
      </c>
      <c r="Q573" s="89">
        <v>32.950562477111831</v>
      </c>
      <c r="R573" s="89">
        <v>5435.8781982421879</v>
      </c>
      <c r="S573" s="89">
        <v>44224.730951171878</v>
      </c>
      <c r="T573" s="89">
        <v>14547.43528027345</v>
      </c>
      <c r="U573" s="89">
        <v>7467.0502324218805</v>
      </c>
      <c r="V573" s="89">
        <v>56337.14384837501</v>
      </c>
      <c r="W573" s="89">
        <v>3357.4605957031217</v>
      </c>
      <c r="X573" s="89">
        <v>8602.0484338035531</v>
      </c>
      <c r="Y573" s="89">
        <v>16385.119949218748</v>
      </c>
      <c r="Z573" s="89">
        <v>360.23928269042966</v>
      </c>
      <c r="AA573" s="89">
        <v>24824.141456054727</v>
      </c>
      <c r="AB573" s="89">
        <v>19692.576425298237</v>
      </c>
      <c r="AC573" s="89">
        <v>24098.953927945717</v>
      </c>
      <c r="AD573" s="89">
        <v>35987.368503906226</v>
      </c>
      <c r="AE573" s="89">
        <v>10879.935462118798</v>
      </c>
      <c r="AF573" s="89">
        <v>13.431615705131284</v>
      </c>
      <c r="AG573" s="89">
        <v>22035.924363281247</v>
      </c>
      <c r="AH573" s="89">
        <v>43530.251433593723</v>
      </c>
      <c r="AI573" s="89">
        <v>9391.5153320312602</v>
      </c>
      <c r="AJ573" s="89">
        <v>64.62417446484389</v>
      </c>
      <c r="AK573" s="89">
        <v>5090.2657548664447</v>
      </c>
      <c r="AL573" s="89">
        <v>21848.809343750003</v>
      </c>
      <c r="AM573" s="89">
        <v>18256.810937820341</v>
      </c>
      <c r="AN573" s="89">
        <v>4497.0155761718706</v>
      </c>
      <c r="AO573" s="89">
        <v>42600.36823437499</v>
      </c>
      <c r="AP573" s="89">
        <v>415.87945654938687</v>
      </c>
      <c r="AQ573" s="89">
        <v>41858.694219883087</v>
      </c>
      <c r="AR573" s="89">
        <v>46053.778300781254</v>
      </c>
      <c r="AS573" s="89">
        <v>51760.342892578112</v>
      </c>
      <c r="AT573" s="89">
        <v>11949.468928638904</v>
      </c>
      <c r="AU573" s="89">
        <v>48086.838215830816</v>
      </c>
      <c r="AV573" s="89">
        <v>17082.58443945313</v>
      </c>
      <c r="AW573" s="89">
        <v>727.03994341849068</v>
      </c>
      <c r="AX573" s="89">
        <v>40897.349133300813</v>
      </c>
      <c r="AY573" s="89">
        <v>38760.872968750002</v>
      </c>
    </row>
    <row r="574" spans="1:51" x14ac:dyDescent="0.25">
      <c r="A574" s="79">
        <v>43762</v>
      </c>
      <c r="B574" s="80">
        <v>21</v>
      </c>
      <c r="C574" s="89">
        <v>35896.579937500028</v>
      </c>
      <c r="D574" s="89">
        <v>41102.791026656269</v>
      </c>
      <c r="E574" s="89">
        <v>20723.218212890646</v>
      </c>
      <c r="F574" s="89">
        <v>59528.484183593762</v>
      </c>
      <c r="G574" s="89">
        <v>36081.801916015647</v>
      </c>
      <c r="H574" s="89">
        <v>3260.9397532343951</v>
      </c>
      <c r="I574" s="89">
        <v>28390.249412109399</v>
      </c>
      <c r="J574" s="89">
        <v>128.76268768310541</v>
      </c>
      <c r="K574" s="89">
        <v>20665.62002817187</v>
      </c>
      <c r="L574" s="89">
        <v>9908.2054049609433</v>
      </c>
      <c r="M574" s="89">
        <v>29221.079455593212</v>
      </c>
      <c r="N574" s="89">
        <v>14687.961208984369</v>
      </c>
      <c r="O574" s="89">
        <v>47814.626619578135</v>
      </c>
      <c r="P574" s="89">
        <v>3384.3182356936718</v>
      </c>
      <c r="Q574" s="89">
        <v>33.346652030944817</v>
      </c>
      <c r="R574" s="89">
        <v>6769.05086669921</v>
      </c>
      <c r="S574" s="89">
        <v>51120.209541015625</v>
      </c>
      <c r="T574" s="89">
        <v>17760.892421874985</v>
      </c>
      <c r="U574" s="89">
        <v>9608.6489863281295</v>
      </c>
      <c r="V574" s="89">
        <v>68029.083209031276</v>
      </c>
      <c r="W574" s="89">
        <v>3843.8745605468812</v>
      </c>
      <c r="X574" s="89">
        <v>11537.604903670308</v>
      </c>
      <c r="Y574" s="89">
        <v>16965.210132812499</v>
      </c>
      <c r="Z574" s="89">
        <v>338.31712796630853</v>
      </c>
      <c r="AA574" s="89">
        <v>29554.249164062512</v>
      </c>
      <c r="AB574" s="89">
        <v>20053.821888188832</v>
      </c>
      <c r="AC574" s="89">
        <v>28480.181428644941</v>
      </c>
      <c r="AD574" s="89">
        <v>42973.12754687501</v>
      </c>
      <c r="AE574" s="89">
        <v>12211.945738281254</v>
      </c>
      <c r="AF574" s="89">
        <v>13.431615705131284</v>
      </c>
      <c r="AG574" s="89">
        <v>25313.300601562489</v>
      </c>
      <c r="AH574" s="89">
        <v>52180.788851562495</v>
      </c>
      <c r="AI574" s="89">
        <v>10960.38364257813</v>
      </c>
      <c r="AJ574" s="89">
        <v>74.053238376952862</v>
      </c>
      <c r="AK574" s="89">
        <v>5222.4173965454092</v>
      </c>
      <c r="AL574" s="89">
        <v>25616.753355468758</v>
      </c>
      <c r="AM574" s="89">
        <v>21220.937679796854</v>
      </c>
      <c r="AN574" s="89">
        <v>5378.7594726562402</v>
      </c>
      <c r="AO574" s="89">
        <v>47906.534309082017</v>
      </c>
      <c r="AP574" s="89">
        <v>259.03231924404997</v>
      </c>
      <c r="AQ574" s="89">
        <v>43939.544834961205</v>
      </c>
      <c r="AR574" s="89">
        <v>51971.950372070314</v>
      </c>
      <c r="AS574" s="89">
        <v>59514.21493945313</v>
      </c>
      <c r="AT574" s="89">
        <v>13945.561103370712</v>
      </c>
      <c r="AU574" s="89">
        <v>54829.059110362075</v>
      </c>
      <c r="AV574" s="89">
        <v>21778.365582031216</v>
      </c>
      <c r="AW574" s="89">
        <v>1730.7350937693625</v>
      </c>
      <c r="AX574" s="89">
        <v>49178.929997558596</v>
      </c>
      <c r="AY574" s="89">
        <v>39782.870101562483</v>
      </c>
    </row>
    <row r="575" spans="1:51" x14ac:dyDescent="0.25">
      <c r="A575" s="79">
        <v>43762</v>
      </c>
      <c r="B575" s="80">
        <v>22</v>
      </c>
      <c r="C575" s="89">
        <v>35486.454671874992</v>
      </c>
      <c r="D575" s="89">
        <v>41774.215238218749</v>
      </c>
      <c r="E575" s="89">
        <v>20756.073369140624</v>
      </c>
      <c r="F575" s="89">
        <v>58855.445273437515</v>
      </c>
      <c r="G575" s="89">
        <v>36368.657855468751</v>
      </c>
      <c r="H575" s="89">
        <v>3295.5078787500015</v>
      </c>
      <c r="I575" s="89">
        <v>27777.935041503897</v>
      </c>
      <c r="J575" s="89">
        <v>130.5090713500976</v>
      </c>
      <c r="K575" s="89">
        <v>20838.598932468762</v>
      </c>
      <c r="L575" s="89">
        <v>9658.2712639765505</v>
      </c>
      <c r="M575" s="89">
        <v>30358.238862776056</v>
      </c>
      <c r="N575" s="89">
        <v>14561.035207031255</v>
      </c>
      <c r="O575" s="89">
        <v>47292.07415970313</v>
      </c>
      <c r="P575" s="89">
        <v>3389.858604256849</v>
      </c>
      <c r="Q575" s="89">
        <v>32.644597053527832</v>
      </c>
      <c r="R575" s="89">
        <v>7017.2949829101508</v>
      </c>
      <c r="S575" s="89">
        <v>52341.50458398441</v>
      </c>
      <c r="T575" s="89">
        <v>17135.739191406268</v>
      </c>
      <c r="U575" s="89">
        <v>9506.7681308593801</v>
      </c>
      <c r="V575" s="89">
        <v>70980.273758093812</v>
      </c>
      <c r="W575" s="89">
        <v>3803.5354492187603</v>
      </c>
      <c r="X575" s="89">
        <v>12427.035375802379</v>
      </c>
      <c r="Y575" s="89">
        <v>16110.979519531245</v>
      </c>
      <c r="Z575" s="89">
        <v>362.54793065185549</v>
      </c>
      <c r="AA575" s="89">
        <v>30015.125630859438</v>
      </c>
      <c r="AB575" s="89">
        <v>19373.571267095096</v>
      </c>
      <c r="AC575" s="89">
        <v>28027.047860813931</v>
      </c>
      <c r="AD575" s="89">
        <v>44015.103277343704</v>
      </c>
      <c r="AE575" s="89">
        <v>12886.353227539083</v>
      </c>
      <c r="AF575" s="89">
        <v>13.431615705131284</v>
      </c>
      <c r="AG575" s="89">
        <v>25595.522382812498</v>
      </c>
      <c r="AH575" s="89">
        <v>53696.276332031281</v>
      </c>
      <c r="AI575" s="89">
        <v>11097.077294921892</v>
      </c>
      <c r="AJ575" s="89">
        <v>71.280201447266052</v>
      </c>
      <c r="AK575" s="89">
        <v>5172.4421356201001</v>
      </c>
      <c r="AL575" s="89">
        <v>25793.735660156261</v>
      </c>
      <c r="AM575" s="89">
        <v>21499.57892746876</v>
      </c>
      <c r="AN575" s="89">
        <v>5422.9889648437511</v>
      </c>
      <c r="AO575" s="89">
        <v>48329.791812011747</v>
      </c>
      <c r="AP575" s="89">
        <v>310.27254357910101</v>
      </c>
      <c r="AQ575" s="89">
        <v>43558.274937890885</v>
      </c>
      <c r="AR575" s="89">
        <v>52894.733103515609</v>
      </c>
      <c r="AS575" s="89">
        <v>60131.078765625032</v>
      </c>
      <c r="AT575" s="89">
        <v>13664.557708569055</v>
      </c>
      <c r="AU575" s="89">
        <v>55035.766360362075</v>
      </c>
      <c r="AV575" s="89">
        <v>22242.934742187481</v>
      </c>
      <c r="AW575" s="89">
        <v>2690.1389695760245</v>
      </c>
      <c r="AX575" s="89">
        <v>50940.482788085901</v>
      </c>
      <c r="AY575" s="89">
        <v>38921.175375000028</v>
      </c>
    </row>
    <row r="576" spans="1:51" x14ac:dyDescent="0.25">
      <c r="A576" s="79">
        <v>43762</v>
      </c>
      <c r="B576" s="80">
        <v>23</v>
      </c>
      <c r="C576" s="89">
        <v>32322.405005859418</v>
      </c>
      <c r="D576" s="89">
        <v>38460.625628718757</v>
      </c>
      <c r="E576" s="89">
        <v>19151.915927734353</v>
      </c>
      <c r="F576" s="89">
        <v>53477.223636718751</v>
      </c>
      <c r="G576" s="89">
        <v>33233.54927929688</v>
      </c>
      <c r="H576" s="89">
        <v>3107.253798406261</v>
      </c>
      <c r="I576" s="89">
        <v>25326.928236816402</v>
      </c>
      <c r="J576" s="89">
        <v>107.3386535644531</v>
      </c>
      <c r="K576" s="89">
        <v>19348.256018187509</v>
      </c>
      <c r="L576" s="89">
        <v>8773.3390972265679</v>
      </c>
      <c r="M576" s="89">
        <v>29748.258791084543</v>
      </c>
      <c r="N576" s="89">
        <v>13340.350412109385</v>
      </c>
      <c r="O576" s="89">
        <v>43491.272967546829</v>
      </c>
      <c r="P576" s="89">
        <v>3176.8255829521372</v>
      </c>
      <c r="Q576" s="89">
        <v>31.40345287322998</v>
      </c>
      <c r="R576" s="89">
        <v>6570.7522216796915</v>
      </c>
      <c r="S576" s="89">
        <v>48584.568417968738</v>
      </c>
      <c r="T576" s="89">
        <v>15543.20229980469</v>
      </c>
      <c r="U576" s="89">
        <v>8425.8320527343785</v>
      </c>
      <c r="V576" s="89">
        <v>66238.077421124923</v>
      </c>
      <c r="W576" s="89">
        <v>3792.0522216796885</v>
      </c>
      <c r="X576" s="89">
        <v>11916.630139861549</v>
      </c>
      <c r="Y576" s="89">
        <v>15229.905871093746</v>
      </c>
      <c r="Z576" s="89">
        <v>353.20519711914073</v>
      </c>
      <c r="AA576" s="89">
        <v>27480.105369140649</v>
      </c>
      <c r="AB576" s="89">
        <v>18017.738919438838</v>
      </c>
      <c r="AC576" s="89">
        <v>25566.971876669679</v>
      </c>
      <c r="AD576" s="89">
        <v>40477.215449218711</v>
      </c>
      <c r="AE576" s="89">
        <v>12280.045162109373</v>
      </c>
      <c r="AF576" s="89">
        <v>13.431615705131284</v>
      </c>
      <c r="AG576" s="89">
        <v>23621.972363281249</v>
      </c>
      <c r="AH576" s="89">
        <v>48774.880535156248</v>
      </c>
      <c r="AI576" s="89">
        <v>10440.01816406252</v>
      </c>
      <c r="AJ576" s="89">
        <v>71.978154572265026</v>
      </c>
      <c r="AK576" s="89">
        <v>5038.0825668334855</v>
      </c>
      <c r="AL576" s="89">
        <v>23860.671880859398</v>
      </c>
      <c r="AM576" s="89">
        <v>19780.428290296848</v>
      </c>
      <c r="AN576" s="89">
        <v>4960.6818359375011</v>
      </c>
      <c r="AO576" s="89">
        <v>44937.604156738242</v>
      </c>
      <c r="AP576" s="89">
        <v>232.53521667480396</v>
      </c>
      <c r="AQ576" s="89">
        <v>41071.836479906531</v>
      </c>
      <c r="AR576" s="89">
        <v>49435.194550781271</v>
      </c>
      <c r="AS576" s="89">
        <v>55497.340914062515</v>
      </c>
      <c r="AT576" s="89">
        <v>12482.605668062797</v>
      </c>
      <c r="AU576" s="89">
        <v>50773.060315440162</v>
      </c>
      <c r="AV576" s="89">
        <v>20342.380117187487</v>
      </c>
      <c r="AW576" s="89">
        <v>3385.4863839468726</v>
      </c>
      <c r="AX576" s="89">
        <v>47299.409536132807</v>
      </c>
      <c r="AY576" s="89">
        <v>36645.314289062502</v>
      </c>
    </row>
    <row r="577" spans="1:51" x14ac:dyDescent="0.25">
      <c r="A577" s="79">
        <v>43762</v>
      </c>
      <c r="B577" s="80">
        <v>24</v>
      </c>
      <c r="C577" s="89">
        <v>28494.486697265631</v>
      </c>
      <c r="D577" s="89">
        <v>33837.490093437496</v>
      </c>
      <c r="E577" s="89">
        <v>16624.988437500015</v>
      </c>
      <c r="F577" s="89">
        <v>46503.246755859436</v>
      </c>
      <c r="G577" s="89">
        <v>28075.900472656263</v>
      </c>
      <c r="H577" s="89">
        <v>3086.8667646406234</v>
      </c>
      <c r="I577" s="89">
        <v>22473.501640136732</v>
      </c>
      <c r="J577" s="89">
        <v>99.054353713989315</v>
      </c>
      <c r="K577" s="89">
        <v>17133.092144796879</v>
      </c>
      <c r="L577" s="89">
        <v>8568.264746851557</v>
      </c>
      <c r="M577" s="89">
        <v>27874.307901941429</v>
      </c>
      <c r="N577" s="89">
        <v>11938.407169921884</v>
      </c>
      <c r="O577" s="89">
        <v>38533.954298617216</v>
      </c>
      <c r="P577" s="89">
        <v>2786.625561501754</v>
      </c>
      <c r="Q577" s="89">
        <v>31.345321655273427</v>
      </c>
      <c r="R577" s="89">
        <v>5694.942260742193</v>
      </c>
      <c r="S577" s="89">
        <v>42098.318703124998</v>
      </c>
      <c r="T577" s="89">
        <v>13699.29265625</v>
      </c>
      <c r="U577" s="89">
        <v>7358.2954765624991</v>
      </c>
      <c r="V577" s="89">
        <v>57554.130234312521</v>
      </c>
      <c r="W577" s="89">
        <v>3540.9714111328103</v>
      </c>
      <c r="X577" s="89">
        <v>11556.990281642751</v>
      </c>
      <c r="Y577" s="89">
        <v>13145.328210937507</v>
      </c>
      <c r="Z577" s="89">
        <v>353.14142798461927</v>
      </c>
      <c r="AA577" s="89">
        <v>23202.942952148427</v>
      </c>
      <c r="AB577" s="89">
        <v>16471.154745610696</v>
      </c>
      <c r="AC577" s="89">
        <v>22583.250889300165</v>
      </c>
      <c r="AD577" s="89">
        <v>35368.81205859375</v>
      </c>
      <c r="AE577" s="89">
        <v>11329.355269531248</v>
      </c>
      <c r="AF577" s="89">
        <v>13.431615705131284</v>
      </c>
      <c r="AG577" s="89">
        <v>20302.123523437509</v>
      </c>
      <c r="AH577" s="89">
        <v>41182.301902343737</v>
      </c>
      <c r="AI577" s="89">
        <v>9234.7385253906104</v>
      </c>
      <c r="AJ577" s="89">
        <v>70.260083400390926</v>
      </c>
      <c r="AK577" s="89">
        <v>4565.2215347289984</v>
      </c>
      <c r="AL577" s="89">
        <v>20059.022013671878</v>
      </c>
      <c r="AM577" s="89">
        <v>17148.889442343734</v>
      </c>
      <c r="AN577" s="89">
        <v>4137.8013183593703</v>
      </c>
      <c r="AO577" s="89">
        <v>39388.206911621135</v>
      </c>
      <c r="AP577" s="89">
        <v>178.04087304687587</v>
      </c>
      <c r="AQ577" s="89">
        <v>37994.686502226847</v>
      </c>
      <c r="AR577" s="89">
        <v>43666.419228515631</v>
      </c>
      <c r="AS577" s="89">
        <v>47637.459378906235</v>
      </c>
      <c r="AT577" s="89">
        <v>11554.84023429409</v>
      </c>
      <c r="AU577" s="89">
        <v>44988.286641612038</v>
      </c>
      <c r="AV577" s="89">
        <v>17405.115166015617</v>
      </c>
      <c r="AW577" s="89">
        <v>3437.7260937301803</v>
      </c>
      <c r="AX577" s="89">
        <v>40881.169157714874</v>
      </c>
      <c r="AY577" s="89">
        <v>33745.378166015696</v>
      </c>
    </row>
    <row r="578" spans="1:51" x14ac:dyDescent="0.25">
      <c r="A578" s="79">
        <v>43763</v>
      </c>
      <c r="B578" s="80">
        <v>1</v>
      </c>
      <c r="C578" s="89">
        <v>25604.841080078098</v>
      </c>
      <c r="D578" s="89">
        <v>29519.339636406261</v>
      </c>
      <c r="E578" s="89">
        <v>14372.029169921865</v>
      </c>
      <c r="F578" s="89">
        <v>40492.80933789062</v>
      </c>
      <c r="G578" s="89">
        <v>23819.598259765629</v>
      </c>
      <c r="H578" s="89">
        <v>3208.0529166875117</v>
      </c>
      <c r="I578" s="89">
        <v>20184.449882812503</v>
      </c>
      <c r="J578" s="89">
        <v>87.705842971801701</v>
      </c>
      <c r="K578" s="89">
        <v>14895.970837437499</v>
      </c>
      <c r="L578" s="89">
        <v>8709.2461840468968</v>
      </c>
      <c r="M578" s="89">
        <v>25774.121513817154</v>
      </c>
      <c r="N578" s="89">
        <v>11038.715201171884</v>
      </c>
      <c r="O578" s="89">
        <v>34106.568679703138</v>
      </c>
      <c r="P578" s="89">
        <v>2571.8689155444808</v>
      </c>
      <c r="Q578" s="89">
        <v>30.599540710449208</v>
      </c>
      <c r="R578" s="89">
        <v>4730.1218383789064</v>
      </c>
      <c r="S578" s="89">
        <v>35658.098531250042</v>
      </c>
      <c r="T578" s="89">
        <v>12243.693429687486</v>
      </c>
      <c r="U578" s="89">
        <v>6472.6865976562412</v>
      </c>
      <c r="V578" s="89">
        <v>47859.520159093743</v>
      </c>
      <c r="W578" s="89">
        <v>3152.0427856445335</v>
      </c>
      <c r="X578" s="89">
        <v>12186.957537088281</v>
      </c>
      <c r="Y578" s="89">
        <v>10105.220976562498</v>
      </c>
      <c r="Z578" s="89">
        <v>321.34710150146481</v>
      </c>
      <c r="AA578" s="89">
        <v>19633.900339843793</v>
      </c>
      <c r="AB578" s="89">
        <v>15194.962886235715</v>
      </c>
      <c r="AC578" s="89">
        <v>19740.323081992323</v>
      </c>
      <c r="AD578" s="89">
        <v>29981.916703124985</v>
      </c>
      <c r="AE578" s="89">
        <v>10436.920867187519</v>
      </c>
      <c r="AF578" s="89">
        <v>13.431615705131284</v>
      </c>
      <c r="AG578" s="89">
        <v>17080.459210937504</v>
      </c>
      <c r="AH578" s="89">
        <v>34731.320792968778</v>
      </c>
      <c r="AI578" s="89">
        <v>8142.5282714843788</v>
      </c>
      <c r="AJ578" s="89">
        <v>62.560423027342637</v>
      </c>
      <c r="AK578" s="89">
        <v>4230.0592346191461</v>
      </c>
      <c r="AL578" s="89">
        <v>16382.950420898434</v>
      </c>
      <c r="AM578" s="89">
        <v>14624.679321429694</v>
      </c>
      <c r="AN578" s="89">
        <v>3246.8517089843808</v>
      </c>
      <c r="AO578" s="89">
        <v>33945.729582031265</v>
      </c>
      <c r="AP578" s="89">
        <v>117.69319177246001</v>
      </c>
      <c r="AQ578" s="89">
        <v>35204.049684351849</v>
      </c>
      <c r="AR578" s="89">
        <v>38062.553083496132</v>
      </c>
      <c r="AS578" s="89">
        <v>40182.863667968799</v>
      </c>
      <c r="AT578" s="89">
        <v>10744.702697593997</v>
      </c>
      <c r="AU578" s="89">
        <v>39629.093469737112</v>
      </c>
      <c r="AV578" s="89">
        <v>13931.294359374991</v>
      </c>
      <c r="AW578" s="89">
        <v>2619.2710938272576</v>
      </c>
      <c r="AX578" s="89">
        <v>33914.647951660176</v>
      </c>
      <c r="AY578" s="89">
        <v>31248.808755859402</v>
      </c>
    </row>
    <row r="579" spans="1:51" x14ac:dyDescent="0.25">
      <c r="A579" s="79">
        <v>43763</v>
      </c>
      <c r="B579" s="80">
        <v>2</v>
      </c>
      <c r="C579" s="89">
        <v>23668.258015625022</v>
      </c>
      <c r="D579" s="89">
        <v>25887.293207562492</v>
      </c>
      <c r="E579" s="89">
        <v>12749.574448242181</v>
      </c>
      <c r="F579" s="89">
        <v>36978.721283203151</v>
      </c>
      <c r="G579" s="89">
        <v>21033.809611328121</v>
      </c>
      <c r="H579" s="89">
        <v>2976.3030298593753</v>
      </c>
      <c r="I579" s="89">
        <v>18495.18169873047</v>
      </c>
      <c r="J579" s="89">
        <v>78.621883392333999</v>
      </c>
      <c r="K579" s="89">
        <v>13071.216482343738</v>
      </c>
      <c r="L579" s="89">
        <v>8620.1610863906244</v>
      </c>
      <c r="M579" s="89">
        <v>24090.871750226332</v>
      </c>
      <c r="N579" s="89">
        <v>10077.248769531265</v>
      </c>
      <c r="O579" s="89">
        <v>30611.911943671901</v>
      </c>
      <c r="P579" s="89">
        <v>2265.5973259521429</v>
      </c>
      <c r="Q579" s="89">
        <v>30.358619213104262</v>
      </c>
      <c r="R579" s="89">
        <v>4060.1248718261713</v>
      </c>
      <c r="S579" s="89">
        <v>30610.894632812524</v>
      </c>
      <c r="T579" s="89">
        <v>11402.714066406244</v>
      </c>
      <c r="U579" s="89">
        <v>5926.5415214843797</v>
      </c>
      <c r="V579" s="89">
        <v>41221.951278328139</v>
      </c>
      <c r="W579" s="89">
        <v>2854.6244750976575</v>
      </c>
      <c r="X579" s="89">
        <v>11703.966916656045</v>
      </c>
      <c r="Y579" s="89">
        <v>9013.5791523437529</v>
      </c>
      <c r="Z579" s="89">
        <v>311.6095987609865</v>
      </c>
      <c r="AA579" s="89">
        <v>16904.164491210919</v>
      </c>
      <c r="AB579" s="89">
        <v>14401.935075688843</v>
      </c>
      <c r="AC579" s="89">
        <v>17996.866606900778</v>
      </c>
      <c r="AD579" s="89">
        <v>25905.299005859386</v>
      </c>
      <c r="AE579" s="89">
        <v>9778.6137304687218</v>
      </c>
      <c r="AF579" s="89">
        <v>13.431615705131284</v>
      </c>
      <c r="AG579" s="89">
        <v>14830.975277343752</v>
      </c>
      <c r="AH579" s="89">
        <v>30122.332605468724</v>
      </c>
      <c r="AI579" s="89">
        <v>7378.748876953131</v>
      </c>
      <c r="AJ579" s="89">
        <v>62.034240707031188</v>
      </c>
      <c r="AK579" s="89">
        <v>3877.5089385986348</v>
      </c>
      <c r="AL579" s="89">
        <v>13911.032416992191</v>
      </c>
      <c r="AM579" s="89">
        <v>12770.98594383594</v>
      </c>
      <c r="AN579" s="89">
        <v>2627.3690429687513</v>
      </c>
      <c r="AO579" s="89">
        <v>29599.329659179704</v>
      </c>
      <c r="AP579" s="89">
        <v>121.97663537597703</v>
      </c>
      <c r="AQ579" s="89">
        <v>33108.398597601867</v>
      </c>
      <c r="AR579" s="89">
        <v>33709.294520996147</v>
      </c>
      <c r="AS579" s="89">
        <v>34545.870699218794</v>
      </c>
      <c r="AT579" s="89">
        <v>10317.350207470725</v>
      </c>
      <c r="AU579" s="89">
        <v>35129.001413096412</v>
      </c>
      <c r="AV579" s="89">
        <v>11729.718236328126</v>
      </c>
      <c r="AW579" s="89">
        <v>1274.3851290837611</v>
      </c>
      <c r="AX579" s="89">
        <v>28648.584471435555</v>
      </c>
      <c r="AY579" s="89">
        <v>29656.061117187488</v>
      </c>
    </row>
    <row r="580" spans="1:51" x14ac:dyDescent="0.25">
      <c r="A580" s="79">
        <v>43763</v>
      </c>
      <c r="B580" s="80">
        <v>3</v>
      </c>
      <c r="C580" s="89">
        <v>22519.987271484348</v>
      </c>
      <c r="D580" s="89">
        <v>23907.981585499998</v>
      </c>
      <c r="E580" s="89">
        <v>11703.89272460939</v>
      </c>
      <c r="F580" s="89">
        <v>34983.78113085941</v>
      </c>
      <c r="G580" s="89">
        <v>19017.194609375016</v>
      </c>
      <c r="H580" s="89">
        <v>2959.4874708281072</v>
      </c>
      <c r="I580" s="89">
        <v>17306.734758789073</v>
      </c>
      <c r="J580" s="89">
        <v>71.397695541381907</v>
      </c>
      <c r="K580" s="89">
        <v>11835.450116203136</v>
      </c>
      <c r="L580" s="89">
        <v>8208.0025082734246</v>
      </c>
      <c r="M580" s="89">
        <v>22768.114780498025</v>
      </c>
      <c r="N580" s="89">
        <v>9422.1618222656325</v>
      </c>
      <c r="O580" s="89">
        <v>28289.877706867195</v>
      </c>
      <c r="P580" s="89">
        <v>2133.8843845287461</v>
      </c>
      <c r="Q580" s="89">
        <v>30.049386024475098</v>
      </c>
      <c r="R580" s="89">
        <v>3648.5008544921875</v>
      </c>
      <c r="S580" s="89">
        <v>27742.658082031252</v>
      </c>
      <c r="T580" s="89">
        <v>10836.308963867199</v>
      </c>
      <c r="U580" s="89">
        <v>5613.0794238281296</v>
      </c>
      <c r="V580" s="89">
        <v>37341.839102968755</v>
      </c>
      <c r="W580" s="89">
        <v>2695.8317871093755</v>
      </c>
      <c r="X580" s="89">
        <v>10587.178249472106</v>
      </c>
      <c r="Y580" s="89">
        <v>8985.9779843750021</v>
      </c>
      <c r="Z580" s="89">
        <v>300.25822260742194</v>
      </c>
      <c r="AA580" s="89">
        <v>15521.332884765663</v>
      </c>
      <c r="AB580" s="89">
        <v>13908.82260205604</v>
      </c>
      <c r="AC580" s="89">
        <v>17190.395106811506</v>
      </c>
      <c r="AD580" s="89">
        <v>23164.400980468792</v>
      </c>
      <c r="AE580" s="89">
        <v>8774.2045449218567</v>
      </c>
      <c r="AF580" s="89">
        <v>13.431615705131284</v>
      </c>
      <c r="AG580" s="89">
        <v>13469.115496093746</v>
      </c>
      <c r="AH580" s="89">
        <v>26829.784650390633</v>
      </c>
      <c r="AI580" s="89">
        <v>6844.9806396484391</v>
      </c>
      <c r="AJ580" s="89">
        <v>58.596957425780687</v>
      </c>
      <c r="AK580" s="89">
        <v>3638.5824996948231</v>
      </c>
      <c r="AL580" s="89">
        <v>12227.544004882826</v>
      </c>
      <c r="AM580" s="89">
        <v>11446.303243335926</v>
      </c>
      <c r="AN580" s="89">
        <v>2211.3822753906306</v>
      </c>
      <c r="AO580" s="89">
        <v>26851.139685546877</v>
      </c>
      <c r="AP580" s="89">
        <v>98.751435791014899</v>
      </c>
      <c r="AQ580" s="89">
        <v>31594.70099592999</v>
      </c>
      <c r="AR580" s="89">
        <v>30898.279219238269</v>
      </c>
      <c r="AS580" s="89">
        <v>31063.446619140639</v>
      </c>
      <c r="AT580" s="89">
        <v>9751.0014055034262</v>
      </c>
      <c r="AU580" s="89">
        <v>32436.237520518294</v>
      </c>
      <c r="AV580" s="89">
        <v>10342.136523437499</v>
      </c>
      <c r="AW580" s="89">
        <v>3540.6775137725535</v>
      </c>
      <c r="AX580" s="89">
        <v>25487.814416503901</v>
      </c>
      <c r="AY580" s="89">
        <v>28522.940996093741</v>
      </c>
    </row>
    <row r="581" spans="1:51" x14ac:dyDescent="0.25">
      <c r="A581" s="79">
        <v>43763</v>
      </c>
      <c r="B581" s="80">
        <v>4</v>
      </c>
      <c r="C581" s="89">
        <v>22206.925357421871</v>
      </c>
      <c r="D581" s="89">
        <v>23136.985210750005</v>
      </c>
      <c r="E581" s="89">
        <v>11264.969506835929</v>
      </c>
      <c r="F581" s="89">
        <v>34080.969501953106</v>
      </c>
      <c r="G581" s="89">
        <v>17995.626470703162</v>
      </c>
      <c r="H581" s="89">
        <v>3134.4763999218867</v>
      </c>
      <c r="I581" s="89">
        <v>16815.219679199206</v>
      </c>
      <c r="J581" s="89">
        <v>69.82160568237299</v>
      </c>
      <c r="K581" s="89">
        <v>11510.498062414059</v>
      </c>
      <c r="L581" s="89">
        <v>8233.9206124140892</v>
      </c>
      <c r="M581" s="89">
        <v>22732.759695415061</v>
      </c>
      <c r="N581" s="89">
        <v>9311.7616406250017</v>
      </c>
      <c r="O581" s="89">
        <v>27667.208203914088</v>
      </c>
      <c r="P581" s="89">
        <v>2138.0812967148936</v>
      </c>
      <c r="Q581" s="89">
        <v>29.577288627624512</v>
      </c>
      <c r="R581" s="89">
        <v>3507.9547790527345</v>
      </c>
      <c r="S581" s="89">
        <v>26363.968143554685</v>
      </c>
      <c r="T581" s="89">
        <v>10652.439250000001</v>
      </c>
      <c r="U581" s="89">
        <v>5484.0419091796803</v>
      </c>
      <c r="V581" s="89">
        <v>35740.078785312486</v>
      </c>
      <c r="W581" s="89">
        <v>2715.7194091796878</v>
      </c>
      <c r="X581" s="89">
        <v>11122.549965624336</v>
      </c>
      <c r="Y581" s="89">
        <v>8376.2820976562489</v>
      </c>
      <c r="Z581" s="89">
        <v>298.81632426147468</v>
      </c>
      <c r="AA581" s="89">
        <v>14200.555193359369</v>
      </c>
      <c r="AB581" s="89">
        <v>13830.814907720094</v>
      </c>
      <c r="AC581" s="89">
        <v>17003.017435588856</v>
      </c>
      <c r="AD581" s="89">
        <v>22075.422876953133</v>
      </c>
      <c r="AE581" s="89">
        <v>8857.4372919922134</v>
      </c>
      <c r="AF581" s="89">
        <v>13.431615705131284</v>
      </c>
      <c r="AG581" s="89">
        <v>12837.438910156254</v>
      </c>
      <c r="AH581" s="89">
        <v>25050.026941406257</v>
      </c>
      <c r="AI581" s="89">
        <v>6634.5982666015598</v>
      </c>
      <c r="AJ581" s="89">
        <v>63.963458347656143</v>
      </c>
      <c r="AK581" s="89">
        <v>3592.6013366699235</v>
      </c>
      <c r="AL581" s="89">
        <v>11430.294944335932</v>
      </c>
      <c r="AM581" s="89">
        <v>11235.894282609383</v>
      </c>
      <c r="AN581" s="89">
        <v>2036.1788085937496</v>
      </c>
      <c r="AO581" s="89">
        <v>25617.726144042976</v>
      </c>
      <c r="AP581" s="89">
        <v>91.980549072264949</v>
      </c>
      <c r="AQ581" s="89">
        <v>30922.258858094028</v>
      </c>
      <c r="AR581" s="89">
        <v>29746.833977050843</v>
      </c>
      <c r="AS581" s="89">
        <v>29288.298430664083</v>
      </c>
      <c r="AT581" s="89">
        <v>9488.8536232956212</v>
      </c>
      <c r="AU581" s="89">
        <v>31658.694243174556</v>
      </c>
      <c r="AV581" s="89">
        <v>9901.1513613281058</v>
      </c>
      <c r="AW581" s="89">
        <v>1483.8391293793079</v>
      </c>
      <c r="AX581" s="89">
        <v>23793.774919433614</v>
      </c>
      <c r="AY581" s="89">
        <v>28138.814943359397</v>
      </c>
    </row>
    <row r="582" spans="1:51" x14ac:dyDescent="0.25">
      <c r="A582" s="79">
        <v>43763</v>
      </c>
      <c r="B582" s="80">
        <v>5</v>
      </c>
      <c r="C582" s="89">
        <v>21935.634287109395</v>
      </c>
      <c r="D582" s="89">
        <v>23149.300164718745</v>
      </c>
      <c r="E582" s="89">
        <v>11141.487861328118</v>
      </c>
      <c r="F582" s="89">
        <v>33769.0490058594</v>
      </c>
      <c r="G582" s="89">
        <v>17278.68614453125</v>
      </c>
      <c r="H582" s="89">
        <v>3431.7638053281316</v>
      </c>
      <c r="I582" s="89">
        <v>16717.714068847665</v>
      </c>
      <c r="J582" s="89">
        <v>67.739969253540096</v>
      </c>
      <c r="K582" s="89">
        <v>11316.75769354689</v>
      </c>
      <c r="L582" s="89">
        <v>8598.7853343671977</v>
      </c>
      <c r="M582" s="89">
        <v>22751.85367510072</v>
      </c>
      <c r="N582" s="89">
        <v>9042.5040917968818</v>
      </c>
      <c r="O582" s="89">
        <v>27564.902339101598</v>
      </c>
      <c r="P582" s="89">
        <v>2074.3094382109225</v>
      </c>
      <c r="Q582" s="89">
        <v>29.198302745819092</v>
      </c>
      <c r="R582" s="89">
        <v>3404.2275756835948</v>
      </c>
      <c r="S582" s="89">
        <v>25731.394309570318</v>
      </c>
      <c r="T582" s="89">
        <v>10535.557091796896</v>
      </c>
      <c r="U582" s="89">
        <v>5445.6126494140708</v>
      </c>
      <c r="V582" s="89">
        <v>35038.177368000004</v>
      </c>
      <c r="W582" s="89">
        <v>2654.9527709960935</v>
      </c>
      <c r="X582" s="89">
        <v>10947.044753307078</v>
      </c>
      <c r="Y582" s="89">
        <v>8347.4123242187525</v>
      </c>
      <c r="Z582" s="89">
        <v>294.74177832031262</v>
      </c>
      <c r="AA582" s="89">
        <v>14149.683388671907</v>
      </c>
      <c r="AB582" s="89">
        <v>13876.774151860725</v>
      </c>
      <c r="AC582" s="89">
        <v>16743.16840620575</v>
      </c>
      <c r="AD582" s="89">
        <v>21667.418878906246</v>
      </c>
      <c r="AE582" s="89">
        <v>8472.7135849609385</v>
      </c>
      <c r="AF582" s="89">
        <v>13.431615705131284</v>
      </c>
      <c r="AG582" s="89">
        <v>12586.300640625001</v>
      </c>
      <c r="AH582" s="89">
        <v>24197.285382812497</v>
      </c>
      <c r="AI582" s="89">
        <v>6493.9678466796904</v>
      </c>
      <c r="AJ582" s="89">
        <v>65.664317212891092</v>
      </c>
      <c r="AK582" s="89">
        <v>3528.1320083618016</v>
      </c>
      <c r="AL582" s="89">
        <v>11161.423422851563</v>
      </c>
      <c r="AM582" s="89">
        <v>10962.364794429704</v>
      </c>
      <c r="AN582" s="89">
        <v>2020.264965820309</v>
      </c>
      <c r="AO582" s="89">
        <v>25046.510748535176</v>
      </c>
      <c r="AP582" s="89">
        <v>83.087267089843962</v>
      </c>
      <c r="AQ582" s="89">
        <v>30756.058523789361</v>
      </c>
      <c r="AR582" s="89">
        <v>29374.075855957028</v>
      </c>
      <c r="AS582" s="89">
        <v>28776.144683593735</v>
      </c>
      <c r="AT582" s="89">
        <v>9364.8648630030402</v>
      </c>
      <c r="AU582" s="89">
        <v>31474.481280283922</v>
      </c>
      <c r="AV582" s="89">
        <v>9762.5296875000149</v>
      </c>
      <c r="AW582" s="89">
        <v>269.82984892294729</v>
      </c>
      <c r="AX582" s="89">
        <v>23397.816956787115</v>
      </c>
      <c r="AY582" s="89">
        <v>28200.64804492196</v>
      </c>
    </row>
    <row r="583" spans="1:51" x14ac:dyDescent="0.25">
      <c r="A583" s="79">
        <v>43763</v>
      </c>
      <c r="B583" s="80">
        <v>6</v>
      </c>
      <c r="C583" s="89">
        <v>22241.126382812494</v>
      </c>
      <c r="D583" s="89">
        <v>24124.635541953128</v>
      </c>
      <c r="E583" s="89">
        <v>11460.430229492178</v>
      </c>
      <c r="F583" s="89">
        <v>34461.094757812483</v>
      </c>
      <c r="G583" s="89">
        <v>18074.456031250025</v>
      </c>
      <c r="H583" s="89">
        <v>3668.5876290937504</v>
      </c>
      <c r="I583" s="89">
        <v>17414.524662109372</v>
      </c>
      <c r="J583" s="89">
        <v>65.753303527832102</v>
      </c>
      <c r="K583" s="89">
        <v>11594.184041812512</v>
      </c>
      <c r="L583" s="89">
        <v>8723.1617418906317</v>
      </c>
      <c r="M583" s="89">
        <v>22747.017307444341</v>
      </c>
      <c r="N583" s="89">
        <v>9318.6016992187633</v>
      </c>
      <c r="O583" s="89">
        <v>28120.236934937504</v>
      </c>
      <c r="P583" s="89">
        <v>2007.3375084219269</v>
      </c>
      <c r="Q583" s="89">
        <v>29.28388071060181</v>
      </c>
      <c r="R583" s="89">
        <v>3492.8996643066412</v>
      </c>
      <c r="S583" s="89">
        <v>26553.088282226578</v>
      </c>
      <c r="T583" s="89">
        <v>10647.044708007821</v>
      </c>
      <c r="U583" s="89">
        <v>5512.5936816406311</v>
      </c>
      <c r="V583" s="89">
        <v>35991.061625015675</v>
      </c>
      <c r="W583" s="89">
        <v>2757.1156860351552</v>
      </c>
      <c r="X583" s="89">
        <v>10792.477122316715</v>
      </c>
      <c r="Y583" s="89">
        <v>8784.9544453124945</v>
      </c>
      <c r="Z583" s="89">
        <v>300.99286639404306</v>
      </c>
      <c r="AA583" s="89">
        <v>15442.20768164065</v>
      </c>
      <c r="AB583" s="89">
        <v>14407.542392095093</v>
      </c>
      <c r="AC583" s="89">
        <v>17004.535636952962</v>
      </c>
      <c r="AD583" s="89">
        <v>22547.104583984408</v>
      </c>
      <c r="AE583" s="89">
        <v>8180.2236455078191</v>
      </c>
      <c r="AF583" s="89">
        <v>13.431615705131284</v>
      </c>
      <c r="AG583" s="89">
        <v>13555.510121093752</v>
      </c>
      <c r="AH583" s="89">
        <v>25072.19215234373</v>
      </c>
      <c r="AI583" s="89">
        <v>6608.9921874999991</v>
      </c>
      <c r="AJ583" s="89">
        <v>56.495887841797213</v>
      </c>
      <c r="AK583" s="89">
        <v>3598.7980087280271</v>
      </c>
      <c r="AL583" s="89">
        <v>11514.676563476574</v>
      </c>
      <c r="AM583" s="89">
        <v>10949.573008718751</v>
      </c>
      <c r="AN583" s="89">
        <v>2133.0146484374991</v>
      </c>
      <c r="AO583" s="89">
        <v>25513.109405761745</v>
      </c>
      <c r="AP583" s="89">
        <v>102.11906604003893</v>
      </c>
      <c r="AQ583" s="89">
        <v>31403.963715429963</v>
      </c>
      <c r="AR583" s="89">
        <v>30083.248085937499</v>
      </c>
      <c r="AS583" s="89">
        <v>29870.791379882827</v>
      </c>
      <c r="AT583" s="89">
        <v>9703.4303201605599</v>
      </c>
      <c r="AU583" s="89">
        <v>32073.874297862083</v>
      </c>
      <c r="AV583" s="89">
        <v>10013.717552734355</v>
      </c>
      <c r="AW583" s="89">
        <v>162.09493253843198</v>
      </c>
      <c r="AX583" s="89">
        <v>24179.307030029267</v>
      </c>
      <c r="AY583" s="89">
        <v>28991.295609375004</v>
      </c>
    </row>
    <row r="584" spans="1:51" x14ac:dyDescent="0.25">
      <c r="A584" s="79">
        <v>43763</v>
      </c>
      <c r="B584" s="80">
        <v>7</v>
      </c>
      <c r="C584" s="89">
        <v>25272.430847656222</v>
      </c>
      <c r="D584" s="89">
        <v>26656.596135109379</v>
      </c>
      <c r="E584" s="89">
        <v>13196.386142578145</v>
      </c>
      <c r="F584" s="89">
        <v>40035.239669921888</v>
      </c>
      <c r="G584" s="89">
        <v>20752.668459039131</v>
      </c>
      <c r="H584" s="89">
        <v>3793.5113512500029</v>
      </c>
      <c r="I584" s="89">
        <v>20352.277988769547</v>
      </c>
      <c r="J584" s="89">
        <v>73.096691131591797</v>
      </c>
      <c r="K584" s="89">
        <v>13129.504861671889</v>
      </c>
      <c r="L584" s="89">
        <v>9635.8527756093808</v>
      </c>
      <c r="M584" s="89">
        <v>23751.124797169032</v>
      </c>
      <c r="N584" s="89">
        <v>10461.742189453133</v>
      </c>
      <c r="O584" s="89">
        <v>32284.680117320317</v>
      </c>
      <c r="P584" s="89">
        <v>2111.6139646393544</v>
      </c>
      <c r="Q584" s="89">
        <v>29.92702913284301</v>
      </c>
      <c r="R584" s="89">
        <v>3818.5583862304693</v>
      </c>
      <c r="S584" s="89">
        <v>29536.413815429689</v>
      </c>
      <c r="T584" s="89">
        <v>11701.951942382824</v>
      </c>
      <c r="U584" s="89">
        <v>6319.0977314453194</v>
      </c>
      <c r="V584" s="89">
        <v>40880.538480468764</v>
      </c>
      <c r="W584" s="89">
        <v>2940.622912597657</v>
      </c>
      <c r="X584" s="89">
        <v>11290.626608982202</v>
      </c>
      <c r="Y584" s="89">
        <v>10141.125921875</v>
      </c>
      <c r="Z584" s="89">
        <v>351.27693221435538</v>
      </c>
      <c r="AA584" s="89">
        <v>18218.954500976568</v>
      </c>
      <c r="AB584" s="89">
        <v>16623.636004399803</v>
      </c>
      <c r="AC584" s="89">
        <v>19337.452793333443</v>
      </c>
      <c r="AD584" s="89">
        <v>25103.271976562482</v>
      </c>
      <c r="AE584" s="89">
        <v>7578.9758749999928</v>
      </c>
      <c r="AF584" s="89">
        <v>13.431615705131284</v>
      </c>
      <c r="AG584" s="89">
        <v>15714.4409609375</v>
      </c>
      <c r="AH584" s="89">
        <v>27558.891140624975</v>
      </c>
      <c r="AI584" s="89">
        <v>7124.8475585937394</v>
      </c>
      <c r="AJ584" s="89">
        <v>59.613852816406109</v>
      </c>
      <c r="AK584" s="89">
        <v>3851.3402020165531</v>
      </c>
      <c r="AL584" s="89">
        <v>12923.809308593749</v>
      </c>
      <c r="AM584" s="89">
        <v>12152.994705148445</v>
      </c>
      <c r="AN584" s="89">
        <v>2426.7574707031308</v>
      </c>
      <c r="AO584" s="89">
        <v>28553.382621582015</v>
      </c>
      <c r="AP584" s="89">
        <v>71.602547505729021</v>
      </c>
      <c r="AQ584" s="89">
        <v>34557.772794164339</v>
      </c>
      <c r="AR584" s="89">
        <v>33397.456653808586</v>
      </c>
      <c r="AS584" s="89">
        <v>33833.496453125008</v>
      </c>
      <c r="AT584" s="89">
        <v>10174.419179990206</v>
      </c>
      <c r="AU584" s="89">
        <v>36067.351766612046</v>
      </c>
      <c r="AV584" s="89">
        <v>10293.323236328135</v>
      </c>
      <c r="AW584" s="89">
        <v>284.18759879434521</v>
      </c>
      <c r="AX584" s="89">
        <v>26354.919993896481</v>
      </c>
      <c r="AY584" s="89">
        <v>32367.446730468786</v>
      </c>
    </row>
    <row r="585" spans="1:51" x14ac:dyDescent="0.25">
      <c r="A585" s="79">
        <v>43763</v>
      </c>
      <c r="B585" s="80">
        <v>8</v>
      </c>
      <c r="C585" s="89">
        <v>29854.360574218772</v>
      </c>
      <c r="D585" s="89">
        <v>29328.064518812505</v>
      </c>
      <c r="E585" s="89">
        <v>14305.852734374985</v>
      </c>
      <c r="F585" s="89">
        <v>48083.147945312543</v>
      </c>
      <c r="G585" s="89">
        <v>22005.318977319046</v>
      </c>
      <c r="H585" s="89">
        <v>4143.4727833906181</v>
      </c>
      <c r="I585" s="89">
        <v>25504.274162109392</v>
      </c>
      <c r="J585" s="89">
        <v>78.316169738769602</v>
      </c>
      <c r="K585" s="89">
        <v>15240.914597164054</v>
      </c>
      <c r="L585" s="89">
        <v>9928.9755153046826</v>
      </c>
      <c r="M585" s="89">
        <v>27053.718042814427</v>
      </c>
      <c r="N585" s="89">
        <v>10524.112298828133</v>
      </c>
      <c r="O585" s="89">
        <v>38334.125019843763</v>
      </c>
      <c r="P585" s="89">
        <v>1970.7875256819641</v>
      </c>
      <c r="Q585" s="89">
        <v>30.58709907531739</v>
      </c>
      <c r="R585" s="89">
        <v>3632.3034118652358</v>
      </c>
      <c r="S585" s="89">
        <v>31576.325640625</v>
      </c>
      <c r="T585" s="89">
        <v>12340.021921875015</v>
      </c>
      <c r="U585" s="89">
        <v>6487.2052441406104</v>
      </c>
      <c r="V585" s="89">
        <v>44016.10364539062</v>
      </c>
      <c r="W585" s="89">
        <v>3345.891052246096</v>
      </c>
      <c r="X585" s="89">
        <v>13529.351175811353</v>
      </c>
      <c r="Y585" s="89">
        <v>11194.623011718744</v>
      </c>
      <c r="Z585" s="89">
        <v>325.78840889282225</v>
      </c>
      <c r="AA585" s="89">
        <v>19595.499006835944</v>
      </c>
      <c r="AB585" s="89">
        <v>21757.681728032603</v>
      </c>
      <c r="AC585" s="89">
        <v>22067.214991423822</v>
      </c>
      <c r="AD585" s="89">
        <v>25801.160947265631</v>
      </c>
      <c r="AE585" s="89">
        <v>8621.9542216796835</v>
      </c>
      <c r="AF585" s="89">
        <v>13.431615705131284</v>
      </c>
      <c r="AG585" s="89">
        <v>17421.34550000001</v>
      </c>
      <c r="AH585" s="89">
        <v>26867.254199218747</v>
      </c>
      <c r="AI585" s="89">
        <v>7910.2255126953105</v>
      </c>
      <c r="AJ585" s="89">
        <v>105.85964894921935</v>
      </c>
      <c r="AK585" s="89">
        <v>4245.9205942522449</v>
      </c>
      <c r="AL585" s="89">
        <v>13051.128860351562</v>
      </c>
      <c r="AM585" s="89">
        <v>12578.34087716405</v>
      </c>
      <c r="AN585" s="89">
        <v>2443.4456054687507</v>
      </c>
      <c r="AO585" s="89">
        <v>32485.926535156239</v>
      </c>
      <c r="AP585" s="89">
        <v>166.45373951380307</v>
      </c>
      <c r="AQ585" s="89">
        <v>42443.397888890839</v>
      </c>
      <c r="AR585" s="89">
        <v>37345.7325585937</v>
      </c>
      <c r="AS585" s="89">
        <v>36338.181435546911</v>
      </c>
      <c r="AT585" s="89">
        <v>11115.483704323453</v>
      </c>
      <c r="AU585" s="89">
        <v>41986.500292002631</v>
      </c>
      <c r="AV585" s="89">
        <v>10245.793113281245</v>
      </c>
      <c r="AW585" s="89">
        <v>-724.2393605422252</v>
      </c>
      <c r="AX585" s="89">
        <v>26542.722977294947</v>
      </c>
      <c r="AY585" s="89">
        <v>39754.026595703137</v>
      </c>
    </row>
    <row r="586" spans="1:51" x14ac:dyDescent="0.25">
      <c r="A586" s="79">
        <v>43763</v>
      </c>
      <c r="B586" s="80">
        <v>9</v>
      </c>
      <c r="C586" s="89">
        <v>34953.962156249952</v>
      </c>
      <c r="D586" s="89">
        <v>35211.127859093758</v>
      </c>
      <c r="E586" s="89">
        <v>15954.588134765632</v>
      </c>
      <c r="F586" s="89">
        <v>54978.743207031272</v>
      </c>
      <c r="G586" s="89">
        <v>30394.983076287685</v>
      </c>
      <c r="H586" s="89">
        <v>6066.5701401718834</v>
      </c>
      <c r="I586" s="89">
        <v>30148.527748046894</v>
      </c>
      <c r="J586" s="89">
        <v>97.286073684692298</v>
      </c>
      <c r="K586" s="89">
        <v>17895.238589421882</v>
      </c>
      <c r="L586" s="89">
        <v>11195.627015515629</v>
      </c>
      <c r="M586" s="89">
        <v>34602.603031796607</v>
      </c>
      <c r="N586" s="89">
        <v>11285.039619140629</v>
      </c>
      <c r="O586" s="89">
        <v>44740.893932671861</v>
      </c>
      <c r="P586" s="89">
        <v>1723.5476566046291</v>
      </c>
      <c r="Q586" s="89">
        <v>31.930515289306651</v>
      </c>
      <c r="R586" s="89">
        <v>3916.5058654785153</v>
      </c>
      <c r="S586" s="89">
        <v>36183.66393749998</v>
      </c>
      <c r="T586" s="89">
        <v>13827.043505859392</v>
      </c>
      <c r="U586" s="89">
        <v>6740.4590839843695</v>
      </c>
      <c r="V586" s="89">
        <v>47960.802787187509</v>
      </c>
      <c r="W586" s="89">
        <v>4416.4343994140499</v>
      </c>
      <c r="X586" s="89">
        <v>15956.4472357084</v>
      </c>
      <c r="Y586" s="89">
        <v>15144.957167968745</v>
      </c>
      <c r="Z586" s="89">
        <v>348.85966752929687</v>
      </c>
      <c r="AA586" s="89">
        <v>22686.146937499998</v>
      </c>
      <c r="AB586" s="89">
        <v>27317.522511235755</v>
      </c>
      <c r="AC586" s="89">
        <v>24213.685361592863</v>
      </c>
      <c r="AD586" s="89">
        <v>27502.34477343746</v>
      </c>
      <c r="AE586" s="89">
        <v>10627.436568359351</v>
      </c>
      <c r="AF586" s="89">
        <v>13.431615705131284</v>
      </c>
      <c r="AG586" s="89">
        <v>19722.127179687504</v>
      </c>
      <c r="AH586" s="89">
        <v>28441.421378906296</v>
      </c>
      <c r="AI586" s="89">
        <v>10431.251562500001</v>
      </c>
      <c r="AJ586" s="89">
        <v>163.85670612499908</v>
      </c>
      <c r="AK586" s="89">
        <v>5238.330117778477</v>
      </c>
      <c r="AL586" s="89">
        <v>13966.89117578124</v>
      </c>
      <c r="AM586" s="89">
        <v>15226.805973367213</v>
      </c>
      <c r="AN586" s="89">
        <v>2597.7124999999987</v>
      </c>
      <c r="AO586" s="89">
        <v>38415.595750976558</v>
      </c>
      <c r="AP586" s="89">
        <v>286.85417532616162</v>
      </c>
      <c r="AQ586" s="89">
        <v>52304.390086242507</v>
      </c>
      <c r="AR586" s="89">
        <v>45963.445121093762</v>
      </c>
      <c r="AS586" s="89">
        <v>40809.910464843757</v>
      </c>
      <c r="AT586" s="89">
        <v>13379.315908389055</v>
      </c>
      <c r="AU586" s="89">
        <v>47287.567266612066</v>
      </c>
      <c r="AV586" s="89">
        <v>12131.809820312475</v>
      </c>
      <c r="AW586" s="89">
        <v>-854.18673320310234</v>
      </c>
      <c r="AX586" s="89">
        <v>29164.470057373044</v>
      </c>
      <c r="AY586" s="89">
        <v>50987.542484374972</v>
      </c>
    </row>
    <row r="587" spans="1:51" x14ac:dyDescent="0.25">
      <c r="A587" s="79">
        <v>43763</v>
      </c>
      <c r="B587" s="80">
        <v>10</v>
      </c>
      <c r="C587" s="89">
        <v>36838.082433593787</v>
      </c>
      <c r="D587" s="89">
        <v>38787.861289</v>
      </c>
      <c r="E587" s="89">
        <v>17338.761240234362</v>
      </c>
      <c r="F587" s="89">
        <v>59047.179785156273</v>
      </c>
      <c r="G587" s="89">
        <v>36262.24854081298</v>
      </c>
      <c r="H587" s="89">
        <v>7326.7560715937479</v>
      </c>
      <c r="I587" s="89">
        <v>33836.860833984378</v>
      </c>
      <c r="J587" s="89">
        <v>107.1084060668945</v>
      </c>
      <c r="K587" s="89">
        <v>19883.967063578144</v>
      </c>
      <c r="L587" s="89">
        <v>11747.574007789084</v>
      </c>
      <c r="M587" s="89">
        <v>38732.738685026394</v>
      </c>
      <c r="N587" s="89">
        <v>12664.46502539062</v>
      </c>
      <c r="O587" s="89">
        <v>48428.591058984333</v>
      </c>
      <c r="P587" s="89">
        <v>3815.4623512648932</v>
      </c>
      <c r="Q587" s="89">
        <v>34.680015563964844</v>
      </c>
      <c r="R587" s="89">
        <v>4286.6095031738287</v>
      </c>
      <c r="S587" s="89">
        <v>40137.873095703108</v>
      </c>
      <c r="T587" s="89">
        <v>15206.856230468742</v>
      </c>
      <c r="U587" s="89">
        <v>7424.2922128906303</v>
      </c>
      <c r="V587" s="89">
        <v>51194.223812375029</v>
      </c>
      <c r="W587" s="89">
        <v>5269.9303710937511</v>
      </c>
      <c r="X587" s="89">
        <v>18239.049752544088</v>
      </c>
      <c r="Y587" s="89">
        <v>16565.422574218755</v>
      </c>
      <c r="Z587" s="89">
        <v>412.34174213256836</v>
      </c>
      <c r="AA587" s="89">
        <v>26338.211289062489</v>
      </c>
      <c r="AB587" s="89">
        <v>30345.373126470105</v>
      </c>
      <c r="AC587" s="89">
        <v>25997.942786919401</v>
      </c>
      <c r="AD587" s="89">
        <v>29678.358386718774</v>
      </c>
      <c r="AE587" s="89">
        <v>10886.974791992203</v>
      </c>
      <c r="AF587" s="89">
        <v>13.431615705131284</v>
      </c>
      <c r="AG587" s="89">
        <v>21001.215808593752</v>
      </c>
      <c r="AH587" s="89">
        <v>30930.077273437528</v>
      </c>
      <c r="AI587" s="89">
        <v>12171.423193359382</v>
      </c>
      <c r="AJ587" s="89">
        <v>221.33086236523491</v>
      </c>
      <c r="AK587" s="89">
        <v>6081.3382116870116</v>
      </c>
      <c r="AL587" s="89">
        <v>15350.967572265614</v>
      </c>
      <c r="AM587" s="89">
        <v>16687.781337585944</v>
      </c>
      <c r="AN587" s="89">
        <v>2733.0913085937482</v>
      </c>
      <c r="AO587" s="89">
        <v>42639.952543945335</v>
      </c>
      <c r="AP587" s="89">
        <v>391.71796136588341</v>
      </c>
      <c r="AQ587" s="89">
        <v>58868.82311125796</v>
      </c>
      <c r="AR587" s="89">
        <v>51747.080109375005</v>
      </c>
      <c r="AS587" s="89">
        <v>44764.559068359376</v>
      </c>
      <c r="AT587" s="89">
        <v>14648.850798580537</v>
      </c>
      <c r="AU587" s="89">
        <v>50838.970624033944</v>
      </c>
      <c r="AV587" s="89">
        <v>13847.84287109375</v>
      </c>
      <c r="AW587" s="89">
        <v>-745.85378947754873</v>
      </c>
      <c r="AX587" s="89">
        <v>32256.293267822279</v>
      </c>
      <c r="AY587" s="89">
        <v>58795.592441406261</v>
      </c>
    </row>
    <row r="588" spans="1:51" x14ac:dyDescent="0.25">
      <c r="A588" s="79">
        <v>43763</v>
      </c>
      <c r="B588" s="80">
        <v>11</v>
      </c>
      <c r="C588" s="89">
        <v>38770.228195312498</v>
      </c>
      <c r="D588" s="89">
        <v>40877.378496499994</v>
      </c>
      <c r="E588" s="89">
        <v>18585.404082031244</v>
      </c>
      <c r="F588" s="89">
        <v>63733.351269531224</v>
      </c>
      <c r="G588" s="89">
        <v>38916.32378198245</v>
      </c>
      <c r="H588" s="89">
        <v>7442.8131039687578</v>
      </c>
      <c r="I588" s="89">
        <v>36612.458249999989</v>
      </c>
      <c r="J588" s="89">
        <v>104.4854412078857</v>
      </c>
      <c r="K588" s="89">
        <v>21082.932263781266</v>
      </c>
      <c r="L588" s="89">
        <v>12446.165246515597</v>
      </c>
      <c r="M588" s="89">
        <v>39321.552886337937</v>
      </c>
      <c r="N588" s="89">
        <v>14106.667839843762</v>
      </c>
      <c r="O588" s="89">
        <v>51819.664460546868</v>
      </c>
      <c r="P588" s="89">
        <v>2669.8862094744882</v>
      </c>
      <c r="Q588" s="89">
        <v>32.228675842285156</v>
      </c>
      <c r="R588" s="89">
        <v>4688.0319946289083</v>
      </c>
      <c r="S588" s="89">
        <v>42970.550720703148</v>
      </c>
      <c r="T588" s="89">
        <v>16889.459236328134</v>
      </c>
      <c r="U588" s="89">
        <v>8290.3964951171874</v>
      </c>
      <c r="V588" s="89">
        <v>56128.566165562494</v>
      </c>
      <c r="W588" s="89">
        <v>5849.0237792968683</v>
      </c>
      <c r="X588" s="89">
        <v>19165.811782695066</v>
      </c>
      <c r="Y588" s="89">
        <v>17252.54896874999</v>
      </c>
      <c r="Z588" s="89">
        <v>380.27247368774425</v>
      </c>
      <c r="AA588" s="89">
        <v>27914.992050781304</v>
      </c>
      <c r="AB588" s="89">
        <v>31898.985655766948</v>
      </c>
      <c r="AC588" s="89">
        <v>28103.892328305079</v>
      </c>
      <c r="AD588" s="89">
        <v>31834.306929687489</v>
      </c>
      <c r="AE588" s="89">
        <v>11546.378145507799</v>
      </c>
      <c r="AF588" s="89">
        <v>13.431615705131284</v>
      </c>
      <c r="AG588" s="89">
        <v>22525.025085937494</v>
      </c>
      <c r="AH588" s="89">
        <v>33336.965496093741</v>
      </c>
      <c r="AI588" s="89">
        <v>12883.828027343761</v>
      </c>
      <c r="AJ588" s="89">
        <v>239.41383700195286</v>
      </c>
      <c r="AK588" s="89">
        <v>6274.5313337707512</v>
      </c>
      <c r="AL588" s="89">
        <v>16792.709779296878</v>
      </c>
      <c r="AM588" s="89">
        <v>17630.157615453158</v>
      </c>
      <c r="AN588" s="89">
        <v>3243.6742187500113</v>
      </c>
      <c r="AO588" s="89">
        <v>46406.175350585923</v>
      </c>
      <c r="AP588" s="89">
        <v>552.15160134463235</v>
      </c>
      <c r="AQ588" s="89">
        <v>64117.977276492376</v>
      </c>
      <c r="AR588" s="89">
        <v>54668.377200195406</v>
      </c>
      <c r="AS588" s="89">
        <v>47056.609435546852</v>
      </c>
      <c r="AT588" s="89">
        <v>15992.032613988149</v>
      </c>
      <c r="AU588" s="89">
        <v>53687.802360362068</v>
      </c>
      <c r="AV588" s="89">
        <v>15657.228900390633</v>
      </c>
      <c r="AW588" s="89">
        <v>536.31247131828684</v>
      </c>
      <c r="AX588" s="89">
        <v>34917.401494140628</v>
      </c>
      <c r="AY588" s="89">
        <v>63457.30062109368</v>
      </c>
    </row>
    <row r="589" spans="1:51" x14ac:dyDescent="0.25">
      <c r="A589" s="79">
        <v>43763</v>
      </c>
      <c r="B589" s="80">
        <v>12</v>
      </c>
      <c r="C589" s="89">
        <v>40866.166542968793</v>
      </c>
      <c r="D589" s="89">
        <v>42340.475230093747</v>
      </c>
      <c r="E589" s="89">
        <v>20080.984687500029</v>
      </c>
      <c r="F589" s="89">
        <v>66706.735570312405</v>
      </c>
      <c r="G589" s="89">
        <v>40143.070802094735</v>
      </c>
      <c r="H589" s="89">
        <v>7397.5652997031393</v>
      </c>
      <c r="I589" s="89">
        <v>38096.552715820319</v>
      </c>
      <c r="J589" s="89">
        <v>107.87413597106931</v>
      </c>
      <c r="K589" s="89">
        <v>21849.467577765634</v>
      </c>
      <c r="L589" s="89">
        <v>12536.432642453126</v>
      </c>
      <c r="M589" s="89">
        <v>40110.666554455434</v>
      </c>
      <c r="N589" s="89">
        <v>14988.530152343752</v>
      </c>
      <c r="O589" s="89">
        <v>53044.609151906261</v>
      </c>
      <c r="P589" s="89">
        <v>3005.227229178894</v>
      </c>
      <c r="Q589" s="89">
        <v>32.051589488983161</v>
      </c>
      <c r="R589" s="89">
        <v>5088.8003173828129</v>
      </c>
      <c r="S589" s="89">
        <v>44945.763488281278</v>
      </c>
      <c r="T589" s="89">
        <v>18377.769607421862</v>
      </c>
      <c r="U589" s="89">
        <v>9059.2089511718696</v>
      </c>
      <c r="V589" s="89">
        <v>59594.482691062505</v>
      </c>
      <c r="W589" s="89">
        <v>5722.5040771484373</v>
      </c>
      <c r="X589" s="89">
        <v>20069.66737078713</v>
      </c>
      <c r="Y589" s="89">
        <v>16968.527191406247</v>
      </c>
      <c r="Z589" s="89">
        <v>408.41091872558604</v>
      </c>
      <c r="AA589" s="89">
        <v>28572.107404296887</v>
      </c>
      <c r="AB589" s="89">
        <v>32222.784071782644</v>
      </c>
      <c r="AC589" s="89">
        <v>29645.195827202606</v>
      </c>
      <c r="AD589" s="89">
        <v>33842.084707031216</v>
      </c>
      <c r="AE589" s="89">
        <v>11715.368201153844</v>
      </c>
      <c r="AF589" s="89">
        <v>13.431615705131284</v>
      </c>
      <c r="AG589" s="89">
        <v>23492.855878906255</v>
      </c>
      <c r="AH589" s="89">
        <v>36565.201976562479</v>
      </c>
      <c r="AI589" s="89">
        <v>12707.41147460938</v>
      </c>
      <c r="AJ589" s="89">
        <v>247.06351257226589</v>
      </c>
      <c r="AK589" s="89">
        <v>6468.7436097021537</v>
      </c>
      <c r="AL589" s="89">
        <v>17886.261656250015</v>
      </c>
      <c r="AM589" s="89">
        <v>18910.691936078128</v>
      </c>
      <c r="AN589" s="89">
        <v>3493.8968261718801</v>
      </c>
      <c r="AO589" s="89">
        <v>48762.213003906254</v>
      </c>
      <c r="AP589" s="89">
        <v>52.151260976000984</v>
      </c>
      <c r="AQ589" s="89">
        <v>66341.311035648614</v>
      </c>
      <c r="AR589" s="89">
        <v>57012.220846679666</v>
      </c>
      <c r="AS589" s="89">
        <v>49186.259796874991</v>
      </c>
      <c r="AT589" s="89">
        <v>16171.626929476894</v>
      </c>
      <c r="AU589" s="89">
        <v>55521.105104502705</v>
      </c>
      <c r="AV589" s="89">
        <v>16548.535490234368</v>
      </c>
      <c r="AW589" s="89">
        <v>1428.919439684272</v>
      </c>
      <c r="AX589" s="89">
        <v>36969.101469726556</v>
      </c>
      <c r="AY589" s="89">
        <v>65855.416054687463</v>
      </c>
    </row>
    <row r="590" spans="1:51" x14ac:dyDescent="0.25">
      <c r="A590" s="79">
        <v>43763</v>
      </c>
      <c r="B590" s="80">
        <v>13</v>
      </c>
      <c r="C590" s="89">
        <v>41698.324328125011</v>
      </c>
      <c r="D590" s="89">
        <v>43236.808398687499</v>
      </c>
      <c r="E590" s="89">
        <v>20956.337548828127</v>
      </c>
      <c r="F590" s="89">
        <v>68833.251285156206</v>
      </c>
      <c r="G590" s="89">
        <v>40773.1327648773</v>
      </c>
      <c r="H590" s="89">
        <v>6909.66926171877</v>
      </c>
      <c r="I590" s="89">
        <v>39137.744730468781</v>
      </c>
      <c r="J590" s="89">
        <v>113.40024566650401</v>
      </c>
      <c r="K590" s="89">
        <v>22455.08049653126</v>
      </c>
      <c r="L590" s="89">
        <v>12782.860657015612</v>
      </c>
      <c r="M590" s="89">
        <v>40133.286081308586</v>
      </c>
      <c r="N590" s="89">
        <v>15894.019019531243</v>
      </c>
      <c r="O590" s="89">
        <v>54329.775699390608</v>
      </c>
      <c r="P590" s="89">
        <v>2742.5143157901603</v>
      </c>
      <c r="Q590" s="89">
        <v>32.409071922302253</v>
      </c>
      <c r="R590" s="89">
        <v>5483.3103393554684</v>
      </c>
      <c r="S590" s="89">
        <v>46745.911703124992</v>
      </c>
      <c r="T590" s="89">
        <v>19407.676572265642</v>
      </c>
      <c r="U590" s="89">
        <v>9373.2310468750129</v>
      </c>
      <c r="V590" s="89">
        <v>61652.333103843732</v>
      </c>
      <c r="W590" s="89">
        <v>5775.1839111328218</v>
      </c>
      <c r="X590" s="89">
        <v>19503.175974567857</v>
      </c>
      <c r="Y590" s="89">
        <v>17189.091101562502</v>
      </c>
      <c r="Z590" s="89">
        <v>398.74135396118169</v>
      </c>
      <c r="AA590" s="89">
        <v>29710.910931640621</v>
      </c>
      <c r="AB590" s="89">
        <v>32828.138720220122</v>
      </c>
      <c r="AC590" s="89">
        <v>30261.34471048621</v>
      </c>
      <c r="AD590" s="89">
        <v>36132.021812499952</v>
      </c>
      <c r="AE590" s="89">
        <v>12305.71775566522</v>
      </c>
      <c r="AF590" s="89">
        <v>13.431615705131284</v>
      </c>
      <c r="AG590" s="89">
        <v>24494.479914062504</v>
      </c>
      <c r="AH590" s="89">
        <v>38511.158066406228</v>
      </c>
      <c r="AI590" s="89">
        <v>12814.399902343761</v>
      </c>
      <c r="AJ590" s="89">
        <v>225.50887516601478</v>
      </c>
      <c r="AK590" s="89">
        <v>6421.8475512158193</v>
      </c>
      <c r="AL590" s="89">
        <v>19216.00890039064</v>
      </c>
      <c r="AM590" s="89">
        <v>19644.836658531269</v>
      </c>
      <c r="AN590" s="89">
        <v>3955.46630859375</v>
      </c>
      <c r="AO590" s="89">
        <v>51346.34813476562</v>
      </c>
      <c r="AP590" s="89">
        <v>538.38372040808611</v>
      </c>
      <c r="AQ590" s="89">
        <v>67591.219031320623</v>
      </c>
      <c r="AR590" s="89">
        <v>58146.342522460916</v>
      </c>
      <c r="AS590" s="89">
        <v>51098.795378906281</v>
      </c>
      <c r="AT590" s="89">
        <v>17011.235034351273</v>
      </c>
      <c r="AU590" s="89">
        <v>57570.39275489327</v>
      </c>
      <c r="AV590" s="89">
        <v>17392.840660156224</v>
      </c>
      <c r="AW590" s="89">
        <v>2420.7005751442834</v>
      </c>
      <c r="AX590" s="89">
        <v>39158.187456054715</v>
      </c>
      <c r="AY590" s="89">
        <v>67333.699902343636</v>
      </c>
    </row>
    <row r="591" spans="1:51" x14ac:dyDescent="0.25">
      <c r="A591" s="79">
        <v>43763</v>
      </c>
      <c r="B591" s="80">
        <v>14</v>
      </c>
      <c r="C591" s="89">
        <v>41477.14446093751</v>
      </c>
      <c r="D591" s="89">
        <v>43186.468351999996</v>
      </c>
      <c r="E591" s="89">
        <v>21176.48386718753</v>
      </c>
      <c r="F591" s="89">
        <v>69478.592917968766</v>
      </c>
      <c r="G591" s="89">
        <v>38938.234493635289</v>
      </c>
      <c r="H591" s="89">
        <v>6289.7613158750155</v>
      </c>
      <c r="I591" s="89">
        <v>39084.963057617191</v>
      </c>
      <c r="J591" s="89">
        <v>118.16646766662599</v>
      </c>
      <c r="K591" s="89">
        <v>22430.533855890633</v>
      </c>
      <c r="L591" s="89">
        <v>12178.37476881251</v>
      </c>
      <c r="M591" s="89">
        <v>39095.473336852032</v>
      </c>
      <c r="N591" s="89">
        <v>16247.364058593748</v>
      </c>
      <c r="O591" s="89">
        <v>54825.383628437514</v>
      </c>
      <c r="P591" s="89">
        <v>4481.5512925389357</v>
      </c>
      <c r="Q591" s="89">
        <v>32.735191345214837</v>
      </c>
      <c r="R591" s="89">
        <v>5817.1094482421859</v>
      </c>
      <c r="S591" s="89">
        <v>48012.735005859373</v>
      </c>
      <c r="T591" s="89">
        <v>19521.244941406258</v>
      </c>
      <c r="U591" s="89">
        <v>9356.8425859375002</v>
      </c>
      <c r="V591" s="89">
        <v>64606.289147531315</v>
      </c>
      <c r="W591" s="89">
        <v>5285.0468017577996</v>
      </c>
      <c r="X591" s="89">
        <v>20131.042047024661</v>
      </c>
      <c r="Y591" s="89">
        <v>16989.33845312499</v>
      </c>
      <c r="Z591" s="89">
        <v>387.25613002929697</v>
      </c>
      <c r="AA591" s="89">
        <v>30204.117763671882</v>
      </c>
      <c r="AB591" s="89">
        <v>32597.494442876294</v>
      </c>
      <c r="AC591" s="89">
        <v>30155.736463325487</v>
      </c>
      <c r="AD591" s="89">
        <v>38243.60216796874</v>
      </c>
      <c r="AE591" s="89">
        <v>12582.004466761837</v>
      </c>
      <c r="AF591" s="89">
        <v>13.431615705131284</v>
      </c>
      <c r="AG591" s="89">
        <v>24901.763589843755</v>
      </c>
      <c r="AH591" s="89">
        <v>42135.362246093719</v>
      </c>
      <c r="AI591" s="89">
        <v>9817.7489746093815</v>
      </c>
      <c r="AJ591" s="89">
        <v>167.94365730273489</v>
      </c>
      <c r="AK591" s="89">
        <v>6324.3233992785636</v>
      </c>
      <c r="AL591" s="89">
        <v>20442.959353515631</v>
      </c>
      <c r="AM591" s="89">
        <v>20464.348564109379</v>
      </c>
      <c r="AN591" s="89">
        <v>4298.8773925781279</v>
      </c>
      <c r="AO591" s="89">
        <v>52588.57638671872</v>
      </c>
      <c r="AP591" s="89">
        <v>667.37197011780279</v>
      </c>
      <c r="AQ591" s="89">
        <v>66973.890553898585</v>
      </c>
      <c r="AR591" s="89">
        <v>58040.562955078043</v>
      </c>
      <c r="AS591" s="89">
        <v>52820.719714843748</v>
      </c>
      <c r="AT591" s="89">
        <v>17012.662824384035</v>
      </c>
      <c r="AU591" s="89">
        <v>58649.798354502644</v>
      </c>
      <c r="AV591" s="89">
        <v>18498.352601562499</v>
      </c>
      <c r="AW591" s="89">
        <v>2818.5681879145695</v>
      </c>
      <c r="AX591" s="89">
        <v>41537.305458984381</v>
      </c>
      <c r="AY591" s="89">
        <v>67394.899515624958</v>
      </c>
    </row>
    <row r="592" spans="1:51" x14ac:dyDescent="0.25">
      <c r="A592" s="79">
        <v>43763</v>
      </c>
      <c r="B592" s="80">
        <v>15</v>
      </c>
      <c r="C592" s="89">
        <v>39242.946328125021</v>
      </c>
      <c r="D592" s="89">
        <v>43260.281101937493</v>
      </c>
      <c r="E592" s="89">
        <v>20846.532978515625</v>
      </c>
      <c r="F592" s="89">
        <v>66567.793363281249</v>
      </c>
      <c r="G592" s="89">
        <v>40826.743745150423</v>
      </c>
      <c r="H592" s="89">
        <v>6302.500993625009</v>
      </c>
      <c r="I592" s="89">
        <v>37087.340029296829</v>
      </c>
      <c r="J592" s="89">
        <v>115.9262123107909</v>
      </c>
      <c r="K592" s="89">
        <v>22410.496831843742</v>
      </c>
      <c r="L592" s="89">
        <v>11626.106568601565</v>
      </c>
      <c r="M592" s="89">
        <v>38732.823007126026</v>
      </c>
      <c r="N592" s="89">
        <v>15628.531417968747</v>
      </c>
      <c r="O592" s="89">
        <v>53545.473889062472</v>
      </c>
      <c r="P592" s="89">
        <v>3051.7190294335942</v>
      </c>
      <c r="Q592" s="89">
        <v>33.374515533447273</v>
      </c>
      <c r="R592" s="89">
        <v>5792.6177001953129</v>
      </c>
      <c r="S592" s="89">
        <v>48418.169003906245</v>
      </c>
      <c r="T592" s="89">
        <v>18868.658287109367</v>
      </c>
      <c r="U592" s="89">
        <v>9021.8412617187496</v>
      </c>
      <c r="V592" s="89">
        <v>63253.052449874958</v>
      </c>
      <c r="W592" s="89">
        <v>4710.5146240234399</v>
      </c>
      <c r="X592" s="89">
        <v>19478.699354372486</v>
      </c>
      <c r="Y592" s="89">
        <v>16109.88522265625</v>
      </c>
      <c r="Z592" s="89">
        <v>391.59874852294922</v>
      </c>
      <c r="AA592" s="89">
        <v>30493.440462890634</v>
      </c>
      <c r="AB592" s="89">
        <v>29366.962534673265</v>
      </c>
      <c r="AC592" s="89">
        <v>29009.228518869793</v>
      </c>
      <c r="AD592" s="89">
        <v>38153.635027343735</v>
      </c>
      <c r="AE592" s="89">
        <v>12526.938463910323</v>
      </c>
      <c r="AF592" s="89">
        <v>13.431615705131284</v>
      </c>
      <c r="AG592" s="89">
        <v>24039.371636718748</v>
      </c>
      <c r="AH592" s="89">
        <v>43421.082171874972</v>
      </c>
      <c r="AI592" s="89">
        <v>9458.7360839843786</v>
      </c>
      <c r="AJ592" s="89">
        <v>160.7163057109378</v>
      </c>
      <c r="AK592" s="89">
        <v>6308.1671985266112</v>
      </c>
      <c r="AL592" s="89">
        <v>20913.544869140613</v>
      </c>
      <c r="AM592" s="89">
        <v>20383.73210306251</v>
      </c>
      <c r="AN592" s="89">
        <v>4276.8122558593805</v>
      </c>
      <c r="AO592" s="89">
        <v>52398.705263671865</v>
      </c>
      <c r="AP592" s="89">
        <v>792.61516529425103</v>
      </c>
      <c r="AQ592" s="89">
        <v>62557.937036992531</v>
      </c>
      <c r="AR592" s="89">
        <v>56929.707721679646</v>
      </c>
      <c r="AS592" s="89">
        <v>53380.345091796917</v>
      </c>
      <c r="AT592" s="89">
        <v>16857.417274742595</v>
      </c>
      <c r="AU592" s="89">
        <v>57584.946266612038</v>
      </c>
      <c r="AV592" s="89">
        <v>19015.137263671881</v>
      </c>
      <c r="AW592" s="89">
        <v>2670.8600445981469</v>
      </c>
      <c r="AX592" s="89">
        <v>41344.650957031248</v>
      </c>
      <c r="AY592" s="89">
        <v>63813.649675781249</v>
      </c>
    </row>
    <row r="593" spans="1:51" x14ac:dyDescent="0.25">
      <c r="A593" s="79">
        <v>43763</v>
      </c>
      <c r="B593" s="80">
        <v>16</v>
      </c>
      <c r="C593" s="89">
        <v>35802.961468749985</v>
      </c>
      <c r="D593" s="89">
        <v>41049.791754843754</v>
      </c>
      <c r="E593" s="89">
        <v>19612.589804687494</v>
      </c>
      <c r="F593" s="89">
        <v>61418.106808593715</v>
      </c>
      <c r="G593" s="89">
        <v>38162.070364330495</v>
      </c>
      <c r="H593" s="89">
        <v>4997.2407509843742</v>
      </c>
      <c r="I593" s="89">
        <v>33723.247603515629</v>
      </c>
      <c r="J593" s="89">
        <v>121.3188457489014</v>
      </c>
      <c r="K593" s="89">
        <v>21633.853263203124</v>
      </c>
      <c r="L593" s="89">
        <v>10455.059296804686</v>
      </c>
      <c r="M593" s="89">
        <v>35087.614158483128</v>
      </c>
      <c r="N593" s="89">
        <v>15398.433449218748</v>
      </c>
      <c r="O593" s="89">
        <v>49546.004912234355</v>
      </c>
      <c r="P593" s="89">
        <v>3290.1055040465699</v>
      </c>
      <c r="Q593" s="89">
        <v>33.626922607421875</v>
      </c>
      <c r="R593" s="89">
        <v>5573.1277587890627</v>
      </c>
      <c r="S593" s="89">
        <v>46769.519582031244</v>
      </c>
      <c r="T593" s="89">
        <v>17564.461804687482</v>
      </c>
      <c r="U593" s="89">
        <v>8705.5068613281201</v>
      </c>
      <c r="V593" s="89">
        <v>59996.776018374949</v>
      </c>
      <c r="W593" s="89">
        <v>4329.3227783203192</v>
      </c>
      <c r="X593" s="89">
        <v>17493.637015911285</v>
      </c>
      <c r="Y593" s="89">
        <v>14013.75691796874</v>
      </c>
      <c r="Z593" s="89">
        <v>355.92247047729501</v>
      </c>
      <c r="AA593" s="89">
        <v>28292.943880859417</v>
      </c>
      <c r="AB593" s="89">
        <v>25524.462556157585</v>
      </c>
      <c r="AC593" s="89">
        <v>27257.752054331606</v>
      </c>
      <c r="AD593" s="89">
        <v>36721.161117187505</v>
      </c>
      <c r="AE593" s="89">
        <v>12113.627738935404</v>
      </c>
      <c r="AF593" s="89">
        <v>13.431615705131284</v>
      </c>
      <c r="AG593" s="89">
        <v>22759.298753906252</v>
      </c>
      <c r="AH593" s="89">
        <v>41548.887578124995</v>
      </c>
      <c r="AI593" s="89">
        <v>8957.6833496093823</v>
      </c>
      <c r="AJ593" s="89">
        <v>133.52647575976519</v>
      </c>
      <c r="AK593" s="89">
        <v>6270.479692282709</v>
      </c>
      <c r="AL593" s="89">
        <v>20634.535722656248</v>
      </c>
      <c r="AM593" s="89">
        <v>19115.126300734348</v>
      </c>
      <c r="AN593" s="89">
        <v>4204.4805175781312</v>
      </c>
      <c r="AO593" s="89">
        <v>49121.773144531253</v>
      </c>
      <c r="AP593" s="89">
        <v>822.99537896855168</v>
      </c>
      <c r="AQ593" s="89">
        <v>55666.732987773707</v>
      </c>
      <c r="AR593" s="89">
        <v>52999.445986328101</v>
      </c>
      <c r="AS593" s="89">
        <v>51609.737078124977</v>
      </c>
      <c r="AT593" s="89">
        <v>15569.304676735885</v>
      </c>
      <c r="AU593" s="89">
        <v>53510.471725596406</v>
      </c>
      <c r="AV593" s="89">
        <v>17575.746859374998</v>
      </c>
      <c r="AW593" s="89">
        <v>3196.0993952712956</v>
      </c>
      <c r="AX593" s="89">
        <v>40084.549157714842</v>
      </c>
      <c r="AY593" s="89">
        <v>57261.447679687401</v>
      </c>
    </row>
    <row r="594" spans="1:51" x14ac:dyDescent="0.25">
      <c r="A594" s="79">
        <v>43763</v>
      </c>
      <c r="B594" s="80">
        <v>17</v>
      </c>
      <c r="C594" s="89">
        <v>33143.529917968786</v>
      </c>
      <c r="D594" s="89">
        <v>35588.687729687495</v>
      </c>
      <c r="E594" s="89">
        <v>18134.127460937503</v>
      </c>
      <c r="F594" s="89">
        <v>55434.735464843783</v>
      </c>
      <c r="G594" s="89">
        <v>33266.070898849015</v>
      </c>
      <c r="H594" s="89">
        <v>3644.218516937512</v>
      </c>
      <c r="I594" s="89">
        <v>29219.539438476564</v>
      </c>
      <c r="J594" s="89">
        <v>120.3223667144775</v>
      </c>
      <c r="K594" s="89">
        <v>19559.593179203133</v>
      </c>
      <c r="L594" s="89">
        <v>9417.7816989062576</v>
      </c>
      <c r="M594" s="89">
        <v>29788.253187159993</v>
      </c>
      <c r="N594" s="89">
        <v>14777.990851562503</v>
      </c>
      <c r="O594" s="89">
        <v>43995.279459890626</v>
      </c>
      <c r="P594" s="89">
        <v>4784.8972223962701</v>
      </c>
      <c r="Q594" s="89">
        <v>32.257563591003425</v>
      </c>
      <c r="R594" s="89">
        <v>5251.2357299804689</v>
      </c>
      <c r="S594" s="89">
        <v>44166.987222656229</v>
      </c>
      <c r="T594" s="89">
        <v>16053.871344726569</v>
      </c>
      <c r="U594" s="89">
        <v>8453.1640429687486</v>
      </c>
      <c r="V594" s="89">
        <v>57359.926274718753</v>
      </c>
      <c r="W594" s="89">
        <v>3705.4658447265601</v>
      </c>
      <c r="X594" s="89">
        <v>14380.46302471076</v>
      </c>
      <c r="Y594" s="89">
        <v>13100.979375000004</v>
      </c>
      <c r="Z594" s="89">
        <v>359.3363583740234</v>
      </c>
      <c r="AA594" s="89">
        <v>25858.423322265618</v>
      </c>
      <c r="AB594" s="89">
        <v>22040.063558110727</v>
      </c>
      <c r="AC594" s="89">
        <v>25484.056548294473</v>
      </c>
      <c r="AD594" s="89">
        <v>34890.184097656216</v>
      </c>
      <c r="AE594" s="89">
        <v>11032.946908412549</v>
      </c>
      <c r="AF594" s="89">
        <v>13.431615705131284</v>
      </c>
      <c r="AG594" s="89">
        <v>21454.264835937513</v>
      </c>
      <c r="AH594" s="89">
        <v>40309.558097656241</v>
      </c>
      <c r="AI594" s="89">
        <v>8002.1247558593886</v>
      </c>
      <c r="AJ594" s="89">
        <v>94.368233246094206</v>
      </c>
      <c r="AK594" s="89">
        <v>6215.7969450817973</v>
      </c>
      <c r="AL594" s="89">
        <v>20230.40643749998</v>
      </c>
      <c r="AM594" s="89">
        <v>18221.654483718736</v>
      </c>
      <c r="AN594" s="89">
        <v>4051.8070312500095</v>
      </c>
      <c r="AO594" s="89">
        <v>45032.656902343748</v>
      </c>
      <c r="AP594" s="89">
        <v>365.96904694593798</v>
      </c>
      <c r="AQ594" s="89">
        <v>48026.41401341436</v>
      </c>
      <c r="AR594" s="89">
        <v>47420.292673828153</v>
      </c>
      <c r="AS594" s="89">
        <v>49434.065287109413</v>
      </c>
      <c r="AT594" s="89">
        <v>13695.953497799594</v>
      </c>
      <c r="AU594" s="89">
        <v>48723.029516612049</v>
      </c>
      <c r="AV594" s="89">
        <v>17111.160013671873</v>
      </c>
      <c r="AW594" s="89">
        <v>2914.190527842447</v>
      </c>
      <c r="AX594" s="89">
        <v>38783.73952880859</v>
      </c>
      <c r="AY594" s="89">
        <v>49467.285919921786</v>
      </c>
    </row>
    <row r="595" spans="1:51" x14ac:dyDescent="0.25">
      <c r="A595" s="79">
        <v>43763</v>
      </c>
      <c r="B595" s="80">
        <v>18</v>
      </c>
      <c r="C595" s="89">
        <v>30746.550806640669</v>
      </c>
      <c r="D595" s="89">
        <v>32629.650730468747</v>
      </c>
      <c r="E595" s="89">
        <v>17185.718203125012</v>
      </c>
      <c r="F595" s="89">
        <v>51982.140523437483</v>
      </c>
      <c r="G595" s="89">
        <v>30377.61353658828</v>
      </c>
      <c r="H595" s="89">
        <v>3194.5279156796901</v>
      </c>
      <c r="I595" s="89">
        <v>26896.952048828101</v>
      </c>
      <c r="J595" s="89">
        <v>118.7265510559083</v>
      </c>
      <c r="K595" s="89">
        <v>17988.969006671887</v>
      </c>
      <c r="L595" s="89">
        <v>8936.3527167265602</v>
      </c>
      <c r="M595" s="89">
        <v>26705.956170084934</v>
      </c>
      <c r="N595" s="89">
        <v>13611.500976562515</v>
      </c>
      <c r="O595" s="89">
        <v>40690.200259093719</v>
      </c>
      <c r="P595" s="89">
        <v>3466.6567260502043</v>
      </c>
      <c r="Q595" s="89">
        <v>31.89129114151001</v>
      </c>
      <c r="R595" s="89">
        <v>5145.9252441406261</v>
      </c>
      <c r="S595" s="89">
        <v>42818.282126953098</v>
      </c>
      <c r="T595" s="89">
        <v>14828.570755859359</v>
      </c>
      <c r="U595" s="89">
        <v>7801.9422919921999</v>
      </c>
      <c r="V595" s="89">
        <v>55396.900691187511</v>
      </c>
      <c r="W595" s="89">
        <v>3358.5737915039049</v>
      </c>
      <c r="X595" s="89">
        <v>12834.930479757473</v>
      </c>
      <c r="Y595" s="89">
        <v>12116.745988281253</v>
      </c>
      <c r="Z595" s="89">
        <v>343.6538594421387</v>
      </c>
      <c r="AA595" s="89">
        <v>24990.70088671874</v>
      </c>
      <c r="AB595" s="89">
        <v>19957.435063970097</v>
      </c>
      <c r="AC595" s="89">
        <v>24113.501420979683</v>
      </c>
      <c r="AD595" s="89">
        <v>33970.019234375017</v>
      </c>
      <c r="AE595" s="89">
        <v>9812.4601395318969</v>
      </c>
      <c r="AF595" s="89">
        <v>13.431615705131284</v>
      </c>
      <c r="AG595" s="89">
        <v>20543.262542968754</v>
      </c>
      <c r="AH595" s="89">
        <v>39797.782207031247</v>
      </c>
      <c r="AI595" s="89">
        <v>8831.0005371093812</v>
      </c>
      <c r="AJ595" s="89">
        <v>66.097731894530739</v>
      </c>
      <c r="AK595" s="89">
        <v>5724.4385417511021</v>
      </c>
      <c r="AL595" s="89">
        <v>20413.640529296885</v>
      </c>
      <c r="AM595" s="89">
        <v>17663.280044703104</v>
      </c>
      <c r="AN595" s="89">
        <v>4026.0868652343815</v>
      </c>
      <c r="AO595" s="89">
        <v>42366.274056152331</v>
      </c>
      <c r="AP595" s="89">
        <v>678.41299233825168</v>
      </c>
      <c r="AQ595" s="89">
        <v>43769.702811539362</v>
      </c>
      <c r="AR595" s="89">
        <v>44297.279492187481</v>
      </c>
      <c r="AS595" s="89">
        <v>48375.600609374982</v>
      </c>
      <c r="AT595" s="89">
        <v>12821.16932936975</v>
      </c>
      <c r="AU595" s="89">
        <v>45352.511028330788</v>
      </c>
      <c r="AV595" s="89">
        <v>16307.758585937496</v>
      </c>
      <c r="AW595" s="89">
        <v>2751.1912864139063</v>
      </c>
      <c r="AX595" s="89">
        <v>38426.746467285164</v>
      </c>
      <c r="AY595" s="89">
        <v>43660.150537109483</v>
      </c>
    </row>
    <row r="596" spans="1:51" x14ac:dyDescent="0.25">
      <c r="A596" s="79">
        <v>43763</v>
      </c>
      <c r="B596" s="80">
        <v>19</v>
      </c>
      <c r="C596" s="89">
        <v>29520.983767578156</v>
      </c>
      <c r="D596" s="89">
        <v>34253.192378593754</v>
      </c>
      <c r="E596" s="89">
        <v>16740.79884765625</v>
      </c>
      <c r="F596" s="89">
        <v>49884.288406250002</v>
      </c>
      <c r="G596" s="89">
        <v>29202.595255804114</v>
      </c>
      <c r="H596" s="89">
        <v>3043.457394328128</v>
      </c>
      <c r="I596" s="89">
        <v>25736.564273437489</v>
      </c>
      <c r="J596" s="89">
        <v>118.18794250488281</v>
      </c>
      <c r="K596" s="89">
        <v>17601.120840609383</v>
      </c>
      <c r="L596" s="89">
        <v>8858.9053312968772</v>
      </c>
      <c r="M596" s="89">
        <v>25318.692541469238</v>
      </c>
      <c r="N596" s="89">
        <v>12257.73491601563</v>
      </c>
      <c r="O596" s="89">
        <v>40217.947105867192</v>
      </c>
      <c r="P596" s="89">
        <v>3117.6731937806385</v>
      </c>
      <c r="Q596" s="89">
        <v>31.088803768157959</v>
      </c>
      <c r="R596" s="89">
        <v>5174.9649414062524</v>
      </c>
      <c r="S596" s="89">
        <v>42716.968123046849</v>
      </c>
      <c r="T596" s="89">
        <v>14127.663513671892</v>
      </c>
      <c r="U596" s="89">
        <v>7119.2001259765593</v>
      </c>
      <c r="V596" s="89">
        <v>55128.68476787502</v>
      </c>
      <c r="W596" s="89">
        <v>3172.4367065429678</v>
      </c>
      <c r="X596" s="89">
        <v>12262.152755859586</v>
      </c>
      <c r="Y596" s="89">
        <v>11008.832578125002</v>
      </c>
      <c r="Z596" s="89">
        <v>319.36433961486824</v>
      </c>
      <c r="AA596" s="89">
        <v>24828.2697363281</v>
      </c>
      <c r="AB596" s="89">
        <v>19023.469491704447</v>
      </c>
      <c r="AC596" s="89">
        <v>23174.653155052933</v>
      </c>
      <c r="AD596" s="89">
        <v>34239.360207031219</v>
      </c>
      <c r="AE596" s="89">
        <v>8895.6324745883339</v>
      </c>
      <c r="AF596" s="89">
        <v>13.431615705131284</v>
      </c>
      <c r="AG596" s="89">
        <v>20742.749394531253</v>
      </c>
      <c r="AH596" s="89">
        <v>40397.344238281185</v>
      </c>
      <c r="AI596" s="89">
        <v>8788.3770019531312</v>
      </c>
      <c r="AJ596" s="89">
        <v>66.833134343749805</v>
      </c>
      <c r="AK596" s="89">
        <v>5226.4995319395839</v>
      </c>
      <c r="AL596" s="89">
        <v>20700.105599609382</v>
      </c>
      <c r="AM596" s="89">
        <v>17322.752705632774</v>
      </c>
      <c r="AN596" s="89">
        <v>4094.9955566406097</v>
      </c>
      <c r="AO596" s="89">
        <v>41108.421362304696</v>
      </c>
      <c r="AP596" s="89">
        <v>514.54334132233225</v>
      </c>
      <c r="AQ596" s="89">
        <v>41437.503684351839</v>
      </c>
      <c r="AR596" s="89">
        <v>43535.628194335979</v>
      </c>
      <c r="AS596" s="89">
        <v>48958.31847460939</v>
      </c>
      <c r="AT596" s="89">
        <v>11765.335464769998</v>
      </c>
      <c r="AU596" s="89">
        <v>44509.595012705817</v>
      </c>
      <c r="AV596" s="89">
        <v>15342.625660156269</v>
      </c>
      <c r="AW596" s="89">
        <v>3939.223075826385</v>
      </c>
      <c r="AX596" s="89">
        <v>39347.723952636719</v>
      </c>
      <c r="AY596" s="89">
        <v>40101.286800781338</v>
      </c>
    </row>
    <row r="597" spans="1:51" x14ac:dyDescent="0.25">
      <c r="A597" s="79">
        <v>43763</v>
      </c>
      <c r="B597" s="80">
        <v>20</v>
      </c>
      <c r="C597" s="89">
        <v>29274.012738281283</v>
      </c>
      <c r="D597" s="89">
        <v>35227.634090374995</v>
      </c>
      <c r="E597" s="89">
        <v>17027.574697265612</v>
      </c>
      <c r="F597" s="89">
        <v>50547.205738281256</v>
      </c>
      <c r="G597" s="89">
        <v>30237.294871321621</v>
      </c>
      <c r="H597" s="89">
        <v>2916.5037865156278</v>
      </c>
      <c r="I597" s="89">
        <v>25631.330373535107</v>
      </c>
      <c r="J597" s="89">
        <v>132.6311626434327</v>
      </c>
      <c r="K597" s="89">
        <v>17947.609806859396</v>
      </c>
      <c r="L597" s="89">
        <v>8614.9138903984367</v>
      </c>
      <c r="M597" s="89">
        <v>25147.94062292578</v>
      </c>
      <c r="N597" s="89">
        <v>12035.831560546882</v>
      </c>
      <c r="O597" s="89">
        <v>41240.016798367127</v>
      </c>
      <c r="P597" s="89">
        <v>3495.8441506257336</v>
      </c>
      <c r="Q597" s="89">
        <v>30.652104377746582</v>
      </c>
      <c r="R597" s="89">
        <v>5419.9273559570311</v>
      </c>
      <c r="S597" s="89">
        <v>43998.93455468749</v>
      </c>
      <c r="T597" s="89">
        <v>14228.302409179705</v>
      </c>
      <c r="U597" s="89">
        <v>7148.6167773437592</v>
      </c>
      <c r="V597" s="89">
        <v>58016.104275031255</v>
      </c>
      <c r="W597" s="89">
        <v>3321.4196411132807</v>
      </c>
      <c r="X597" s="89">
        <v>12423.154734433458</v>
      </c>
      <c r="Y597" s="89">
        <v>11404.362886718753</v>
      </c>
      <c r="Z597" s="89">
        <v>363.00075780029289</v>
      </c>
      <c r="AA597" s="89">
        <v>25778.896993164104</v>
      </c>
      <c r="AB597" s="89">
        <v>18725.863690923219</v>
      </c>
      <c r="AC597" s="89">
        <v>23353.321437551102</v>
      </c>
      <c r="AD597" s="89">
        <v>35386.612539062458</v>
      </c>
      <c r="AE597" s="89">
        <v>8823.7480019489667</v>
      </c>
      <c r="AF597" s="89">
        <v>13.431615705131284</v>
      </c>
      <c r="AG597" s="89">
        <v>21386.470761718752</v>
      </c>
      <c r="AH597" s="89">
        <v>42277.945246093725</v>
      </c>
      <c r="AI597" s="89">
        <v>8950.6892578124807</v>
      </c>
      <c r="AJ597" s="89">
        <v>66.689591912109847</v>
      </c>
      <c r="AK597" s="89">
        <v>5076.6605995372329</v>
      </c>
      <c r="AL597" s="89">
        <v>21587.935039062504</v>
      </c>
      <c r="AM597" s="89">
        <v>17780.997319257807</v>
      </c>
      <c r="AN597" s="89">
        <v>4372.9896972656188</v>
      </c>
      <c r="AO597" s="89">
        <v>41488.428392089889</v>
      </c>
      <c r="AP597" s="89">
        <v>333.23064411565457</v>
      </c>
      <c r="AQ597" s="89">
        <v>40907.897396429988</v>
      </c>
      <c r="AR597" s="89">
        <v>44601.519528320307</v>
      </c>
      <c r="AS597" s="89">
        <v>51047.017890625</v>
      </c>
      <c r="AT597" s="89">
        <v>11483.01369399997</v>
      </c>
      <c r="AU597" s="89">
        <v>45844.235766612052</v>
      </c>
      <c r="AV597" s="89">
        <v>17035.08326367187</v>
      </c>
      <c r="AW597" s="89">
        <v>3148.4151494595108</v>
      </c>
      <c r="AX597" s="89">
        <v>41111.307175292968</v>
      </c>
      <c r="AY597" s="89">
        <v>38611.180189453065</v>
      </c>
    </row>
    <row r="598" spans="1:51" x14ac:dyDescent="0.25">
      <c r="A598" s="79">
        <v>43763</v>
      </c>
      <c r="B598" s="80">
        <v>21</v>
      </c>
      <c r="C598" s="89">
        <v>33018.707087890623</v>
      </c>
      <c r="D598" s="89">
        <v>39490.092820093749</v>
      </c>
      <c r="E598" s="89">
        <v>20003.271513671894</v>
      </c>
      <c r="F598" s="89">
        <v>57096.683593750015</v>
      </c>
      <c r="G598" s="89">
        <v>35279.403664062527</v>
      </c>
      <c r="H598" s="89">
        <v>3152.5859086718801</v>
      </c>
      <c r="I598" s="89">
        <v>26969.374943359369</v>
      </c>
      <c r="J598" s="89">
        <v>142.97678756713867</v>
      </c>
      <c r="K598" s="89">
        <v>19957.153413250013</v>
      </c>
      <c r="L598" s="89">
        <v>9167.32288485155</v>
      </c>
      <c r="M598" s="89">
        <v>28245.546893317671</v>
      </c>
      <c r="N598" s="89">
        <v>14341.071832031261</v>
      </c>
      <c r="O598" s="89">
        <v>45150.995553726585</v>
      </c>
      <c r="P598" s="89">
        <v>3395.0656378937169</v>
      </c>
      <c r="Q598" s="89">
        <v>31.515910148620602</v>
      </c>
      <c r="R598" s="89">
        <v>6530.7157958984408</v>
      </c>
      <c r="S598" s="89">
        <v>49814.791664062512</v>
      </c>
      <c r="T598" s="89">
        <v>17315.214554687482</v>
      </c>
      <c r="U598" s="89">
        <v>9421.7865156249991</v>
      </c>
      <c r="V598" s="89">
        <v>66946.742606687505</v>
      </c>
      <c r="W598" s="89">
        <v>3699.1917846679748</v>
      </c>
      <c r="X598" s="89">
        <v>14215.722398936072</v>
      </c>
      <c r="Y598" s="89">
        <v>13117.29905859375</v>
      </c>
      <c r="Z598" s="89">
        <v>346.01900688476559</v>
      </c>
      <c r="AA598" s="89">
        <v>29613.987214843801</v>
      </c>
      <c r="AB598" s="89">
        <v>19088.357899907591</v>
      </c>
      <c r="AC598" s="89">
        <v>27368.386886466968</v>
      </c>
      <c r="AD598" s="89">
        <v>41333.428304687477</v>
      </c>
      <c r="AE598" s="89">
        <v>10345.551585937477</v>
      </c>
      <c r="AF598" s="89">
        <v>13.431615705131284</v>
      </c>
      <c r="AG598" s="89">
        <v>24014.257027343745</v>
      </c>
      <c r="AH598" s="89">
        <v>50624.476214843802</v>
      </c>
      <c r="AI598" s="89">
        <v>10129.817382812498</v>
      </c>
      <c r="AJ598" s="89">
        <v>69.922750943360057</v>
      </c>
      <c r="AK598" s="89">
        <v>5475.9346755981487</v>
      </c>
      <c r="AL598" s="89">
        <v>24637.745791015612</v>
      </c>
      <c r="AM598" s="89">
        <v>20539.947367843739</v>
      </c>
      <c r="AN598" s="89">
        <v>5135.4439453125015</v>
      </c>
      <c r="AO598" s="89">
        <v>46063.906860839845</v>
      </c>
      <c r="AP598" s="89">
        <v>261.51651297024506</v>
      </c>
      <c r="AQ598" s="89">
        <v>42921.699999961209</v>
      </c>
      <c r="AR598" s="89">
        <v>49765.797982421871</v>
      </c>
      <c r="AS598" s="89">
        <v>57384.539716796884</v>
      </c>
      <c r="AT598" s="89">
        <v>12675.103878314047</v>
      </c>
      <c r="AU598" s="89">
        <v>51771.30922754958</v>
      </c>
      <c r="AV598" s="89">
        <v>20715.659814453145</v>
      </c>
      <c r="AW598" s="89">
        <v>3133.3631525765063</v>
      </c>
      <c r="AX598" s="89">
        <v>48381.511748046891</v>
      </c>
      <c r="AY598" s="89">
        <v>39503.191214843828</v>
      </c>
    </row>
    <row r="599" spans="1:51" x14ac:dyDescent="0.25">
      <c r="A599" s="79">
        <v>43763</v>
      </c>
      <c r="B599" s="80">
        <v>22</v>
      </c>
      <c r="C599" s="89">
        <v>32764.927632812534</v>
      </c>
      <c r="D599" s="89">
        <v>40105.036526312506</v>
      </c>
      <c r="E599" s="89">
        <v>20067.495664062488</v>
      </c>
      <c r="F599" s="89">
        <v>57074.736199218765</v>
      </c>
      <c r="G599" s="89">
        <v>35807.708789062533</v>
      </c>
      <c r="H599" s="89">
        <v>3152.9048141093804</v>
      </c>
      <c r="I599" s="89">
        <v>26874.422945312504</v>
      </c>
      <c r="J599" s="89">
        <v>133.1826477050781</v>
      </c>
      <c r="K599" s="89">
        <v>20256.942439734397</v>
      </c>
      <c r="L599" s="89">
        <v>9213.0095973984153</v>
      </c>
      <c r="M599" s="89">
        <v>29359.851275078687</v>
      </c>
      <c r="N599" s="89">
        <v>14557.744580078128</v>
      </c>
      <c r="O599" s="89">
        <v>45272.389051640617</v>
      </c>
      <c r="P599" s="89">
        <v>3360.772964206119</v>
      </c>
      <c r="Q599" s="89">
        <v>31.245584011077867</v>
      </c>
      <c r="R599" s="89">
        <v>6802.3594238281248</v>
      </c>
      <c r="S599" s="89">
        <v>50930.530906250031</v>
      </c>
      <c r="T599" s="89">
        <v>17395.858180664072</v>
      </c>
      <c r="U599" s="89">
        <v>9577.1332714843702</v>
      </c>
      <c r="V599" s="89">
        <v>68355.076765656224</v>
      </c>
      <c r="W599" s="89">
        <v>3746.0549560546883</v>
      </c>
      <c r="X599" s="89">
        <v>14990.217590743789</v>
      </c>
      <c r="Y599" s="89">
        <v>12644.522339843757</v>
      </c>
      <c r="Z599" s="89">
        <v>335.78582133178719</v>
      </c>
      <c r="AA599" s="89">
        <v>30467.082021484388</v>
      </c>
      <c r="AB599" s="89">
        <v>18780.762452641953</v>
      </c>
      <c r="AC599" s="89">
        <v>27796.438151110095</v>
      </c>
      <c r="AD599" s="89">
        <v>42559.830121093764</v>
      </c>
      <c r="AE599" s="89">
        <v>10659.811651367194</v>
      </c>
      <c r="AF599" s="89">
        <v>13.431615705131284</v>
      </c>
      <c r="AG599" s="89">
        <v>24425.052722656266</v>
      </c>
      <c r="AH599" s="89">
        <v>52680.936828124992</v>
      </c>
      <c r="AI599" s="89">
        <v>10479.3765625</v>
      </c>
      <c r="AJ599" s="89">
        <v>67.983328482423019</v>
      </c>
      <c r="AK599" s="89">
        <v>5467.1079696655279</v>
      </c>
      <c r="AL599" s="89">
        <v>25062.278488281245</v>
      </c>
      <c r="AM599" s="89">
        <v>20857.382824500015</v>
      </c>
      <c r="AN599" s="89">
        <v>5234.01318359375</v>
      </c>
      <c r="AO599" s="89">
        <v>46947.598691894549</v>
      </c>
      <c r="AP599" s="89">
        <v>315.21191455078099</v>
      </c>
      <c r="AQ599" s="89">
        <v>42901.853016984642</v>
      </c>
      <c r="AR599" s="89">
        <v>50634.928947265638</v>
      </c>
      <c r="AS599" s="89">
        <v>58486.693865234396</v>
      </c>
      <c r="AT599" s="89">
        <v>13120.785531244153</v>
      </c>
      <c r="AU599" s="89">
        <v>53085.815016612032</v>
      </c>
      <c r="AV599" s="89">
        <v>21116.957949218726</v>
      </c>
      <c r="AW599" s="89">
        <v>4093.5483763114994</v>
      </c>
      <c r="AX599" s="89">
        <v>50054.392006835966</v>
      </c>
      <c r="AY599" s="89">
        <v>39160.448361328199</v>
      </c>
    </row>
    <row r="600" spans="1:51" x14ac:dyDescent="0.25">
      <c r="A600" s="79">
        <v>43763</v>
      </c>
      <c r="B600" s="80">
        <v>23</v>
      </c>
      <c r="C600" s="89">
        <v>30333.582939453037</v>
      </c>
      <c r="D600" s="89">
        <v>37969.807921468753</v>
      </c>
      <c r="E600" s="89">
        <v>19046.082714843757</v>
      </c>
      <c r="F600" s="89">
        <v>53324.638464843738</v>
      </c>
      <c r="G600" s="89">
        <v>33077.380472656223</v>
      </c>
      <c r="H600" s="89">
        <v>2822.7224096874997</v>
      </c>
      <c r="I600" s="89">
        <v>25324.449549804674</v>
      </c>
      <c r="J600" s="89">
        <v>126.17800140380859</v>
      </c>
      <c r="K600" s="89">
        <v>19223.538991765625</v>
      </c>
      <c r="L600" s="89">
        <v>9240.4405326718752</v>
      </c>
      <c r="M600" s="89">
        <v>28679.29939116391</v>
      </c>
      <c r="N600" s="89">
        <v>13777.875625000001</v>
      </c>
      <c r="O600" s="89">
        <v>42593.356023898428</v>
      </c>
      <c r="P600" s="89">
        <v>3165.734951849724</v>
      </c>
      <c r="Q600" s="89">
        <v>30.909817218780521</v>
      </c>
      <c r="R600" s="89">
        <v>6468.0879272460879</v>
      </c>
      <c r="S600" s="89">
        <v>48276.346082031261</v>
      </c>
      <c r="T600" s="89">
        <v>15751.604306640633</v>
      </c>
      <c r="U600" s="89">
        <v>8683.4596855468699</v>
      </c>
      <c r="V600" s="89">
        <v>64713.040672749943</v>
      </c>
      <c r="W600" s="89">
        <v>3613.5502563476634</v>
      </c>
      <c r="X600" s="89">
        <v>14403.457003681129</v>
      </c>
      <c r="Y600" s="89">
        <v>12556.530792968741</v>
      </c>
      <c r="Z600" s="89">
        <v>337.4239330200196</v>
      </c>
      <c r="AA600" s="89">
        <v>28622.589021484368</v>
      </c>
      <c r="AB600" s="89">
        <v>17621.917788579442</v>
      </c>
      <c r="AC600" s="89">
        <v>25685.558167605959</v>
      </c>
      <c r="AD600" s="89">
        <v>40284.057324218731</v>
      </c>
      <c r="AE600" s="89">
        <v>10427.100796875002</v>
      </c>
      <c r="AF600" s="89">
        <v>13.431615705131284</v>
      </c>
      <c r="AG600" s="89">
        <v>23111.563105468755</v>
      </c>
      <c r="AH600" s="89">
        <v>49305.254136718751</v>
      </c>
      <c r="AI600" s="89">
        <v>10394.96337890625</v>
      </c>
      <c r="AJ600" s="89">
        <v>69.773869806641045</v>
      </c>
      <c r="AK600" s="89">
        <v>5078.7292877197187</v>
      </c>
      <c r="AL600" s="89">
        <v>23630.149341796874</v>
      </c>
      <c r="AM600" s="89">
        <v>19306.035889578132</v>
      </c>
      <c r="AN600" s="89">
        <v>4933.6706054687511</v>
      </c>
      <c r="AO600" s="89">
        <v>44504.411966796913</v>
      </c>
      <c r="AP600" s="89">
        <v>281.36682006835906</v>
      </c>
      <c r="AQ600" s="89">
        <v>41358.933168664371</v>
      </c>
      <c r="AR600" s="89">
        <v>48454.532721679658</v>
      </c>
      <c r="AS600" s="89">
        <v>55490.621953124988</v>
      </c>
      <c r="AT600" s="89">
        <v>12642.66712775152</v>
      </c>
      <c r="AU600" s="89">
        <v>50111.781122080793</v>
      </c>
      <c r="AV600" s="89">
        <v>20129.669005859378</v>
      </c>
      <c r="AW600" s="89">
        <v>3917.0093157848019</v>
      </c>
      <c r="AX600" s="89">
        <v>47474.502277832064</v>
      </c>
      <c r="AY600" s="89">
        <v>37600.035693359372</v>
      </c>
    </row>
    <row r="601" spans="1:51" x14ac:dyDescent="0.25">
      <c r="A601" s="79">
        <v>43763</v>
      </c>
      <c r="B601" s="80">
        <v>24</v>
      </c>
      <c r="C601" s="89">
        <v>27045.229042968778</v>
      </c>
      <c r="D601" s="89">
        <v>34545.301879531253</v>
      </c>
      <c r="E601" s="89">
        <v>16988.31788085938</v>
      </c>
      <c r="F601" s="89">
        <v>47391.908072265614</v>
      </c>
      <c r="G601" s="89">
        <v>29223.028847656249</v>
      </c>
      <c r="H601" s="89">
        <v>2826.1114382343912</v>
      </c>
      <c r="I601" s="89">
        <v>23046.114428222634</v>
      </c>
      <c r="J601" s="89">
        <v>101.5014915466308</v>
      </c>
      <c r="K601" s="89">
        <v>17515.914510921877</v>
      </c>
      <c r="L601" s="89">
        <v>8437.8672266328213</v>
      </c>
      <c r="M601" s="89">
        <v>27824.253861280544</v>
      </c>
      <c r="N601" s="89">
        <v>12786.823982421894</v>
      </c>
      <c r="O601" s="89">
        <v>38826.053784499978</v>
      </c>
      <c r="P601" s="89">
        <v>2852.2200110642966</v>
      </c>
      <c r="Q601" s="89">
        <v>30.776617050170902</v>
      </c>
      <c r="R601" s="89">
        <v>5909.6730590820316</v>
      </c>
      <c r="S601" s="89">
        <v>43433.983363281252</v>
      </c>
      <c r="T601" s="89">
        <v>14076.828279296878</v>
      </c>
      <c r="U601" s="89">
        <v>7727.0979667968695</v>
      </c>
      <c r="V601" s="89">
        <v>57731.522995781241</v>
      </c>
      <c r="W601" s="89">
        <v>3472.6219970703119</v>
      </c>
      <c r="X601" s="89">
        <v>13653.700428049171</v>
      </c>
      <c r="Y601" s="89">
        <v>10776.502218750004</v>
      </c>
      <c r="Z601" s="89">
        <v>310.8811532470703</v>
      </c>
      <c r="AA601" s="89">
        <v>25516.245247070365</v>
      </c>
      <c r="AB601" s="89">
        <v>16428.594558110719</v>
      </c>
      <c r="AC601" s="89">
        <v>23134.851373868536</v>
      </c>
      <c r="AD601" s="89">
        <v>36056.93865625</v>
      </c>
      <c r="AE601" s="89">
        <v>9623.6987031250046</v>
      </c>
      <c r="AF601" s="89">
        <v>13.431615705131284</v>
      </c>
      <c r="AG601" s="89">
        <v>20833.345343750003</v>
      </c>
      <c r="AH601" s="89">
        <v>41086.460453124979</v>
      </c>
      <c r="AI601" s="89">
        <v>9517.5747558593812</v>
      </c>
      <c r="AJ601" s="89">
        <v>69.080775482421842</v>
      </c>
      <c r="AK601" s="89">
        <v>4525.8272445678713</v>
      </c>
      <c r="AL601" s="89">
        <v>21131.577611328124</v>
      </c>
      <c r="AM601" s="89">
        <v>17348.012757539076</v>
      </c>
      <c r="AN601" s="89">
        <v>4381.4434570312606</v>
      </c>
      <c r="AO601" s="89">
        <v>40099.850524902351</v>
      </c>
      <c r="AP601" s="89">
        <v>231.17808398437484</v>
      </c>
      <c r="AQ601" s="89">
        <v>38530.106625750268</v>
      </c>
      <c r="AR601" s="89">
        <v>43992.843355468765</v>
      </c>
      <c r="AS601" s="89">
        <v>49268.679873046887</v>
      </c>
      <c r="AT601" s="89">
        <v>11687.686935969617</v>
      </c>
      <c r="AU601" s="89">
        <v>45455.94959473706</v>
      </c>
      <c r="AV601" s="89">
        <v>17983.014675781258</v>
      </c>
      <c r="AW601" s="89">
        <v>5909.6592959163736</v>
      </c>
      <c r="AX601" s="89">
        <v>42489.681833496092</v>
      </c>
      <c r="AY601" s="89">
        <v>35050.057078125014</v>
      </c>
    </row>
    <row r="602" spans="1:51" x14ac:dyDescent="0.25">
      <c r="A602" s="79">
        <v>43764</v>
      </c>
      <c r="B602" s="80">
        <v>1</v>
      </c>
      <c r="C602" s="89">
        <v>24328.125988281256</v>
      </c>
      <c r="D602" s="89">
        <v>30321.193574375004</v>
      </c>
      <c r="E602" s="89">
        <v>15009.481435546861</v>
      </c>
      <c r="F602" s="89">
        <v>41870.145138671862</v>
      </c>
      <c r="G602" s="89">
        <v>25214.301406250022</v>
      </c>
      <c r="H602" s="89">
        <v>2933.1484254687339</v>
      </c>
      <c r="I602" s="89">
        <v>20740.27822656251</v>
      </c>
      <c r="J602" s="89">
        <v>90.520378112792912</v>
      </c>
      <c r="K602" s="89">
        <v>15488.886933984384</v>
      </c>
      <c r="L602" s="89">
        <v>7930.4367481796862</v>
      </c>
      <c r="M602" s="89">
        <v>25938.254544079718</v>
      </c>
      <c r="N602" s="89">
        <v>11891.056726562489</v>
      </c>
      <c r="O602" s="89">
        <v>34544.052474648444</v>
      </c>
      <c r="P602" s="89">
        <v>2649.5427276627311</v>
      </c>
      <c r="Q602" s="89">
        <v>29.577004432678219</v>
      </c>
      <c r="R602" s="89">
        <v>5051.3101379394539</v>
      </c>
      <c r="S602" s="89">
        <v>37257.855736328129</v>
      </c>
      <c r="T602" s="89">
        <v>12796.493888671843</v>
      </c>
      <c r="U602" s="89">
        <v>6752.9605166015808</v>
      </c>
      <c r="V602" s="89">
        <v>49325.925035656241</v>
      </c>
      <c r="W602" s="89">
        <v>3236.3021118164052</v>
      </c>
      <c r="X602" s="89">
        <v>12801.185253367776</v>
      </c>
      <c r="Y602" s="89">
        <v>10081.176527343752</v>
      </c>
      <c r="Z602" s="89">
        <v>306.14334120483392</v>
      </c>
      <c r="AA602" s="89">
        <v>22109.468721679707</v>
      </c>
      <c r="AB602" s="89">
        <v>15340.083310063828</v>
      </c>
      <c r="AC602" s="89">
        <v>20675.65124357602</v>
      </c>
      <c r="AD602" s="89">
        <v>31148.004117187505</v>
      </c>
      <c r="AE602" s="89">
        <v>8624.9412792968596</v>
      </c>
      <c r="AF602" s="89">
        <v>13.431615705131284</v>
      </c>
      <c r="AG602" s="89">
        <v>17708.335578125007</v>
      </c>
      <c r="AH602" s="89">
        <v>36973.416531250012</v>
      </c>
      <c r="AI602" s="89">
        <v>8580.2289550781206</v>
      </c>
      <c r="AJ602" s="89">
        <v>69.315015435548418</v>
      </c>
      <c r="AK602" s="89">
        <v>4253.2857757568299</v>
      </c>
      <c r="AL602" s="89">
        <v>17867.723158203142</v>
      </c>
      <c r="AM602" s="89">
        <v>15149.624603804681</v>
      </c>
      <c r="AN602" s="89">
        <v>3528.8957031250102</v>
      </c>
      <c r="AO602" s="89">
        <v>35153.86631933591</v>
      </c>
      <c r="AP602" s="89">
        <v>156.108519287109</v>
      </c>
      <c r="AQ602" s="89">
        <v>35672.653454562766</v>
      </c>
      <c r="AR602" s="89">
        <v>39057.29274121092</v>
      </c>
      <c r="AS602" s="89">
        <v>42417.884851562514</v>
      </c>
      <c r="AT602" s="89">
        <v>11031.508840516006</v>
      </c>
      <c r="AU602" s="89">
        <v>40277.992909190136</v>
      </c>
      <c r="AV602" s="89">
        <v>14700.123783203124</v>
      </c>
      <c r="AW602" s="89">
        <v>3108.3047368924927</v>
      </c>
      <c r="AX602" s="89">
        <v>35760.918010253925</v>
      </c>
      <c r="AY602" s="89">
        <v>32641.014953125028</v>
      </c>
    </row>
    <row r="603" spans="1:51" x14ac:dyDescent="0.25">
      <c r="A603" s="79">
        <v>43764</v>
      </c>
      <c r="B603" s="80">
        <v>2</v>
      </c>
      <c r="C603" s="89">
        <v>22282.462443359364</v>
      </c>
      <c r="D603" s="89">
        <v>26182.042731625002</v>
      </c>
      <c r="E603" s="89">
        <v>12976.913828125003</v>
      </c>
      <c r="F603" s="89">
        <v>37684.586388671873</v>
      </c>
      <c r="G603" s="89">
        <v>21575.356027343772</v>
      </c>
      <c r="H603" s="89">
        <v>2755.4848333281388</v>
      </c>
      <c r="I603" s="89">
        <v>18620.280817382802</v>
      </c>
      <c r="J603" s="89">
        <v>80.9430637359619</v>
      </c>
      <c r="K603" s="89">
        <v>13572.192537335932</v>
      </c>
      <c r="L603" s="89">
        <v>7618.2949729843858</v>
      </c>
      <c r="M603" s="89">
        <v>24257.143803833631</v>
      </c>
      <c r="N603" s="89">
        <v>10818.545263671873</v>
      </c>
      <c r="O603" s="89">
        <v>30658.131970000031</v>
      </c>
      <c r="P603" s="89">
        <v>2394.2246528141627</v>
      </c>
      <c r="Q603" s="89">
        <v>28.865072727203369</v>
      </c>
      <c r="R603" s="89">
        <v>4322.7911621093754</v>
      </c>
      <c r="S603" s="89">
        <v>31925.6006914063</v>
      </c>
      <c r="T603" s="89">
        <v>11460.775908203113</v>
      </c>
      <c r="U603" s="89">
        <v>6020.7526328125005</v>
      </c>
      <c r="V603" s="89">
        <v>42575.819042687472</v>
      </c>
      <c r="W603" s="89">
        <v>2905.9676025390622</v>
      </c>
      <c r="X603" s="89">
        <v>11482.012283576776</v>
      </c>
      <c r="Y603" s="89">
        <v>9308.4333476562515</v>
      </c>
      <c r="Z603" s="89">
        <v>313.24306707763685</v>
      </c>
      <c r="AA603" s="89">
        <v>18890.934591796897</v>
      </c>
      <c r="AB603" s="89">
        <v>14451.631153813843</v>
      </c>
      <c r="AC603" s="89">
        <v>18536.193815220642</v>
      </c>
      <c r="AD603" s="89">
        <v>26880.371531250006</v>
      </c>
      <c r="AE603" s="89">
        <v>7841.2259443359353</v>
      </c>
      <c r="AF603" s="89">
        <v>13.431615705131284</v>
      </c>
      <c r="AG603" s="89">
        <v>15147.590722656249</v>
      </c>
      <c r="AH603" s="89">
        <v>31806.433820312508</v>
      </c>
      <c r="AI603" s="89">
        <v>7589.5143066406299</v>
      </c>
      <c r="AJ603" s="89">
        <v>65.7947567128912</v>
      </c>
      <c r="AK603" s="89">
        <v>3849.3175842285082</v>
      </c>
      <c r="AL603" s="89">
        <v>14893.403796874996</v>
      </c>
      <c r="AM603" s="89">
        <v>13128.253526929675</v>
      </c>
      <c r="AN603" s="89">
        <v>2854.6994873047006</v>
      </c>
      <c r="AO603" s="89">
        <v>30654.146724121074</v>
      </c>
      <c r="AP603" s="89">
        <v>113.0278453369139</v>
      </c>
      <c r="AQ603" s="89">
        <v>33215.540577789332</v>
      </c>
      <c r="AR603" s="89">
        <v>34432.609607910155</v>
      </c>
      <c r="AS603" s="89">
        <v>36291.63150000001</v>
      </c>
      <c r="AT603" s="89">
        <v>10302.440297786796</v>
      </c>
      <c r="AU603" s="89">
        <v>35436.608887705785</v>
      </c>
      <c r="AV603" s="89">
        <v>12451.034326171861</v>
      </c>
      <c r="AW603" s="89">
        <v>1419.0035615079153</v>
      </c>
      <c r="AX603" s="89">
        <v>30282.039266357428</v>
      </c>
      <c r="AY603" s="89">
        <v>30600.74138671871</v>
      </c>
    </row>
    <row r="604" spans="1:51" x14ac:dyDescent="0.25">
      <c r="A604" s="79">
        <v>43764</v>
      </c>
      <c r="B604" s="80">
        <v>3</v>
      </c>
      <c r="C604" s="89">
        <v>21241.804728515628</v>
      </c>
      <c r="D604" s="89">
        <v>23902.901453687511</v>
      </c>
      <c r="E604" s="89">
        <v>11979.812553710912</v>
      </c>
      <c r="F604" s="89">
        <v>35504.972310546895</v>
      </c>
      <c r="G604" s="89">
        <v>19428.090197265607</v>
      </c>
      <c r="H604" s="89">
        <v>2630.5904801562392</v>
      </c>
      <c r="I604" s="89">
        <v>17497.145861816385</v>
      </c>
      <c r="J604" s="89">
        <v>74.401046752929801</v>
      </c>
      <c r="K604" s="89">
        <v>12371.809859218747</v>
      </c>
      <c r="L604" s="89">
        <v>7096.3812625624996</v>
      </c>
      <c r="M604" s="89">
        <v>23753.804689121996</v>
      </c>
      <c r="N604" s="89">
        <v>10022.34641992188</v>
      </c>
      <c r="O604" s="89">
        <v>28388.514426468751</v>
      </c>
      <c r="P604" s="89">
        <v>2300.3567019085976</v>
      </c>
      <c r="Q604" s="89">
        <v>28.195158004760749</v>
      </c>
      <c r="R604" s="89">
        <v>3816.337060546874</v>
      </c>
      <c r="S604" s="89">
        <v>28661.315237304687</v>
      </c>
      <c r="T604" s="89">
        <v>10849.383563476551</v>
      </c>
      <c r="U604" s="89">
        <v>5617.0902099609302</v>
      </c>
      <c r="V604" s="89">
        <v>38509.436291890612</v>
      </c>
      <c r="W604" s="89">
        <v>2737.0822265624997</v>
      </c>
      <c r="X604" s="89">
        <v>10963.901522607905</v>
      </c>
      <c r="Y604" s="89">
        <v>8844.6409765624921</v>
      </c>
      <c r="Z604" s="89">
        <v>301.82213196411146</v>
      </c>
      <c r="AA604" s="89">
        <v>16887.641335937489</v>
      </c>
      <c r="AB604" s="89">
        <v>13901.402627446645</v>
      </c>
      <c r="AC604" s="89">
        <v>17568.252127754207</v>
      </c>
      <c r="AD604" s="89">
        <v>24135.861798828137</v>
      </c>
      <c r="AE604" s="89">
        <v>7409.5715820312407</v>
      </c>
      <c r="AF604" s="89">
        <v>13.431615705131284</v>
      </c>
      <c r="AG604" s="89">
        <v>13706.563660156253</v>
      </c>
      <c r="AH604" s="89">
        <v>27879.536796875003</v>
      </c>
      <c r="AI604" s="89">
        <v>7098.0494384765598</v>
      </c>
      <c r="AJ604" s="89">
        <v>62.467051849608936</v>
      </c>
      <c r="AK604" s="89">
        <v>3634.6702362060614</v>
      </c>
      <c r="AL604" s="89">
        <v>12992.492093749994</v>
      </c>
      <c r="AM604" s="89">
        <v>11561.698951210952</v>
      </c>
      <c r="AN604" s="89">
        <v>2435.5291748046784</v>
      </c>
      <c r="AO604" s="89">
        <v>27747.616810058575</v>
      </c>
      <c r="AP604" s="89">
        <v>106.97008642578099</v>
      </c>
      <c r="AQ604" s="89">
        <v>31809.641352265917</v>
      </c>
      <c r="AR604" s="89">
        <v>31398.792472656278</v>
      </c>
      <c r="AS604" s="89">
        <v>32319.217447265633</v>
      </c>
      <c r="AT604" s="89">
        <v>9885.0856536418996</v>
      </c>
      <c r="AU604" s="89">
        <v>32790.71887012769</v>
      </c>
      <c r="AV604" s="89">
        <v>11093.850134765606</v>
      </c>
      <c r="AW604" s="89">
        <v>678.89114561030317</v>
      </c>
      <c r="AX604" s="89">
        <v>26692.482817382806</v>
      </c>
      <c r="AY604" s="89">
        <v>29550.637867187488</v>
      </c>
    </row>
    <row r="605" spans="1:51" x14ac:dyDescent="0.25">
      <c r="A605" s="79">
        <v>43764</v>
      </c>
      <c r="B605" s="80">
        <v>4</v>
      </c>
      <c r="C605" s="89">
        <v>20704.272248046898</v>
      </c>
      <c r="D605" s="89">
        <v>22951.702080046878</v>
      </c>
      <c r="E605" s="89">
        <v>11378.136254882811</v>
      </c>
      <c r="F605" s="89">
        <v>34242.319414062484</v>
      </c>
      <c r="G605" s="89">
        <v>18258.933150390661</v>
      </c>
      <c r="H605" s="89">
        <v>2656.1598730624974</v>
      </c>
      <c r="I605" s="89">
        <v>17023.624691894536</v>
      </c>
      <c r="J605" s="89">
        <v>72.232553482055692</v>
      </c>
      <c r="K605" s="89">
        <v>11796.494008632806</v>
      </c>
      <c r="L605" s="89">
        <v>6694.9552713359171</v>
      </c>
      <c r="M605" s="89">
        <v>23273.094426606654</v>
      </c>
      <c r="N605" s="89">
        <v>9420.3005820312483</v>
      </c>
      <c r="O605" s="89">
        <v>27495.272658617185</v>
      </c>
      <c r="P605" s="89">
        <v>2175.6055690342282</v>
      </c>
      <c r="Q605" s="89">
        <v>28.00263500213623</v>
      </c>
      <c r="R605" s="89">
        <v>3572.6958679199201</v>
      </c>
      <c r="S605" s="89">
        <v>27054.767197265624</v>
      </c>
      <c r="T605" s="89">
        <v>10538.456223632804</v>
      </c>
      <c r="U605" s="89">
        <v>5409.8138095703198</v>
      </c>
      <c r="V605" s="89">
        <v>36339.031749500027</v>
      </c>
      <c r="W605" s="89">
        <v>2788.2911010742182</v>
      </c>
      <c r="X605" s="89">
        <v>10565.548161489894</v>
      </c>
      <c r="Y605" s="89">
        <v>8617.1781210937461</v>
      </c>
      <c r="Z605" s="89">
        <v>301.93119417114252</v>
      </c>
      <c r="AA605" s="89">
        <v>15904.813203124995</v>
      </c>
      <c r="AB605" s="89">
        <v>13795.174252446652</v>
      </c>
      <c r="AC605" s="89">
        <v>16933.211973812118</v>
      </c>
      <c r="AD605" s="89">
        <v>22509.739429687499</v>
      </c>
      <c r="AE605" s="89">
        <v>7113.7699736328041</v>
      </c>
      <c r="AF605" s="89">
        <v>13.431615705131284</v>
      </c>
      <c r="AG605" s="89">
        <v>12881.437152343748</v>
      </c>
      <c r="AH605" s="89">
        <v>25829.644234375002</v>
      </c>
      <c r="AI605" s="89">
        <v>6766.8572021484397</v>
      </c>
      <c r="AJ605" s="89">
        <v>61.393965949219364</v>
      </c>
      <c r="AK605" s="89">
        <v>3579.3412429809537</v>
      </c>
      <c r="AL605" s="89">
        <v>11994.258155273446</v>
      </c>
      <c r="AM605" s="89">
        <v>10999.018276007804</v>
      </c>
      <c r="AN605" s="89">
        <v>2145.0322021484299</v>
      </c>
      <c r="AO605" s="89">
        <v>26075.2734609375</v>
      </c>
      <c r="AP605" s="89">
        <v>86.727710571290132</v>
      </c>
      <c r="AQ605" s="89">
        <v>31161.032556914342</v>
      </c>
      <c r="AR605" s="89">
        <v>29686.834858398415</v>
      </c>
      <c r="AS605" s="89">
        <v>30046.056011718756</v>
      </c>
      <c r="AT605" s="89">
        <v>9547.4942535953614</v>
      </c>
      <c r="AU605" s="89">
        <v>31556.583559580809</v>
      </c>
      <c r="AV605" s="89">
        <v>10224.044669921846</v>
      </c>
      <c r="AW605" s="89">
        <v>326.09033330862076</v>
      </c>
      <c r="AX605" s="89">
        <v>24853.814019775389</v>
      </c>
      <c r="AY605" s="89">
        <v>28973.163876953149</v>
      </c>
    </row>
    <row r="606" spans="1:51" x14ac:dyDescent="0.25">
      <c r="A606" s="79">
        <v>43764</v>
      </c>
      <c r="B606" s="80">
        <v>5</v>
      </c>
      <c r="C606" s="89">
        <v>20448.703986328132</v>
      </c>
      <c r="D606" s="89">
        <v>22767.940636250012</v>
      </c>
      <c r="E606" s="89">
        <v>11102.180131835934</v>
      </c>
      <c r="F606" s="89">
        <v>33812.938355468745</v>
      </c>
      <c r="G606" s="89">
        <v>17367.183277343767</v>
      </c>
      <c r="H606" s="89">
        <v>2661.1869784531423</v>
      </c>
      <c r="I606" s="89">
        <v>16889.507056640596</v>
      </c>
      <c r="J606" s="89">
        <v>73.414573669433594</v>
      </c>
      <c r="K606" s="89">
        <v>11400.278751632815</v>
      </c>
      <c r="L606" s="89">
        <v>6616.1159067109393</v>
      </c>
      <c r="M606" s="89">
        <v>22868.423088156247</v>
      </c>
      <c r="N606" s="89">
        <v>9152.5720937500118</v>
      </c>
      <c r="O606" s="89">
        <v>27346.934291093734</v>
      </c>
      <c r="P606" s="89">
        <v>2096.5764601934457</v>
      </c>
      <c r="Q606" s="89">
        <v>27.858430385589593</v>
      </c>
      <c r="R606" s="89">
        <v>3415.8270690917984</v>
      </c>
      <c r="S606" s="89">
        <v>25958.357940429691</v>
      </c>
      <c r="T606" s="89">
        <v>10536.22101269529</v>
      </c>
      <c r="U606" s="89">
        <v>5338.71442187499</v>
      </c>
      <c r="V606" s="89">
        <v>35191.049732640655</v>
      </c>
      <c r="W606" s="89">
        <v>2747.104956054688</v>
      </c>
      <c r="X606" s="89">
        <v>10621.657189918482</v>
      </c>
      <c r="Y606" s="89">
        <v>8326.1285703124995</v>
      </c>
      <c r="Z606" s="89">
        <v>291.83167166137707</v>
      </c>
      <c r="AA606" s="89">
        <v>15792.673937500009</v>
      </c>
      <c r="AB606" s="89">
        <v>13674.185789556041</v>
      </c>
      <c r="AC606" s="89">
        <v>16628.761071388235</v>
      </c>
      <c r="AD606" s="89">
        <v>21858.221208984371</v>
      </c>
      <c r="AE606" s="89">
        <v>7076.4056513671976</v>
      </c>
      <c r="AF606" s="89">
        <v>13.431615705131284</v>
      </c>
      <c r="AG606" s="89">
        <v>12493.858250000001</v>
      </c>
      <c r="AH606" s="89">
        <v>24793.249779296872</v>
      </c>
      <c r="AI606" s="89">
        <v>6470.7340087890607</v>
      </c>
      <c r="AJ606" s="89">
        <v>63.89184880273487</v>
      </c>
      <c r="AK606" s="89">
        <v>3560.5538940429519</v>
      </c>
      <c r="AL606" s="89">
        <v>11440.30100976563</v>
      </c>
      <c r="AM606" s="89">
        <v>10972.412229820335</v>
      </c>
      <c r="AN606" s="89">
        <v>1999.1991455077996</v>
      </c>
      <c r="AO606" s="89">
        <v>25353.596887695297</v>
      </c>
      <c r="AP606" s="89">
        <v>112.37996972656205</v>
      </c>
      <c r="AQ606" s="89">
        <v>30929.124944523672</v>
      </c>
      <c r="AR606" s="89">
        <v>28869.676400390617</v>
      </c>
      <c r="AS606" s="89">
        <v>29068.284057617188</v>
      </c>
      <c r="AT606" s="89">
        <v>9280.3818827087871</v>
      </c>
      <c r="AU606" s="89">
        <v>31194.191858408944</v>
      </c>
      <c r="AV606" s="89">
        <v>9692.4662734374924</v>
      </c>
      <c r="AW606" s="89">
        <v>42.353046081233785</v>
      </c>
      <c r="AX606" s="89">
        <v>23602.933391113278</v>
      </c>
      <c r="AY606" s="89">
        <v>28776.614998046916</v>
      </c>
    </row>
    <row r="607" spans="1:51" x14ac:dyDescent="0.25">
      <c r="A607" s="79">
        <v>43764</v>
      </c>
      <c r="B607" s="80">
        <v>6</v>
      </c>
      <c r="C607" s="89">
        <v>20657.051039062502</v>
      </c>
      <c r="D607" s="89">
        <v>22797.611023125006</v>
      </c>
      <c r="E607" s="89">
        <v>11045.128491210924</v>
      </c>
      <c r="F607" s="89">
        <v>33834.555609375013</v>
      </c>
      <c r="G607" s="89">
        <v>17877.395027343762</v>
      </c>
      <c r="H607" s="89">
        <v>2704.3375321562498</v>
      </c>
      <c r="I607" s="89">
        <v>17124.226365722632</v>
      </c>
      <c r="J607" s="89">
        <v>72.008754730224695</v>
      </c>
      <c r="K607" s="89">
        <v>11543.637276562493</v>
      </c>
      <c r="L607" s="89">
        <v>6561.8803380312593</v>
      </c>
      <c r="M607" s="89">
        <v>21945.207583056545</v>
      </c>
      <c r="N607" s="89">
        <v>9235.0993554687593</v>
      </c>
      <c r="O607" s="89">
        <v>27455.661993523427</v>
      </c>
      <c r="P607" s="89">
        <v>1725.5555460646824</v>
      </c>
      <c r="Q607" s="89">
        <v>27.3751573562622</v>
      </c>
      <c r="R607" s="89">
        <v>3352.6097900390623</v>
      </c>
      <c r="S607" s="89">
        <v>25656.13475976566</v>
      </c>
      <c r="T607" s="89">
        <v>10317.556635742174</v>
      </c>
      <c r="U607" s="89">
        <v>5388.1216650390697</v>
      </c>
      <c r="V607" s="89">
        <v>35175.462120859396</v>
      </c>
      <c r="W607" s="89">
        <v>2790.4700561523441</v>
      </c>
      <c r="X607" s="89">
        <v>10601.807938893877</v>
      </c>
      <c r="Y607" s="89">
        <v>8365.8991289062487</v>
      </c>
      <c r="Z607" s="89">
        <v>299.39310471801764</v>
      </c>
      <c r="AA607" s="89">
        <v>15526.050720703128</v>
      </c>
      <c r="AB607" s="89">
        <v>13850.304424321648</v>
      </c>
      <c r="AC607" s="89">
        <v>16682.868692418684</v>
      </c>
      <c r="AD607" s="89">
        <v>21963.98407226563</v>
      </c>
      <c r="AE607" s="89">
        <v>6842.5631015624858</v>
      </c>
      <c r="AF607" s="89">
        <v>13.431615705131284</v>
      </c>
      <c r="AG607" s="89">
        <v>12515.015599609369</v>
      </c>
      <c r="AH607" s="89">
        <v>24590.980560546872</v>
      </c>
      <c r="AI607" s="89">
        <v>6561.7118408203205</v>
      </c>
      <c r="AJ607" s="89">
        <v>65.813327041015953</v>
      </c>
      <c r="AK607" s="89">
        <v>3617.5995315551695</v>
      </c>
      <c r="AL607" s="89">
        <v>11149.83251464844</v>
      </c>
      <c r="AM607" s="89">
        <v>11208.896585328115</v>
      </c>
      <c r="AN607" s="89">
        <v>1977.3513671874998</v>
      </c>
      <c r="AO607" s="89">
        <v>25081.796829589835</v>
      </c>
      <c r="AP607" s="89">
        <v>110.10760278320404</v>
      </c>
      <c r="AQ607" s="89">
        <v>31062.620633383118</v>
      </c>
      <c r="AR607" s="89">
        <v>28520.583252441436</v>
      </c>
      <c r="AS607" s="89">
        <v>28762.277135742184</v>
      </c>
      <c r="AT607" s="89">
        <v>9309.3945982975783</v>
      </c>
      <c r="AU607" s="89">
        <v>30985.113178721429</v>
      </c>
      <c r="AV607" s="89">
        <v>9613.7966152343779</v>
      </c>
      <c r="AW607" s="89">
        <v>-108.34084456533017</v>
      </c>
      <c r="AX607" s="89">
        <v>23312.319626464825</v>
      </c>
      <c r="AY607" s="89">
        <v>28790.169603515656</v>
      </c>
    </row>
    <row r="608" spans="1:51" x14ac:dyDescent="0.25">
      <c r="A608" s="79">
        <v>43764</v>
      </c>
      <c r="B608" s="80">
        <v>7</v>
      </c>
      <c r="C608" s="89">
        <v>21126.758394531254</v>
      </c>
      <c r="D608" s="89">
        <v>23138.545536953126</v>
      </c>
      <c r="E608" s="89">
        <v>11048.854721679687</v>
      </c>
      <c r="F608" s="89">
        <v>34685.377810546903</v>
      </c>
      <c r="G608" s="89">
        <v>18144.401107421909</v>
      </c>
      <c r="H608" s="89">
        <v>2738.8485434765571</v>
      </c>
      <c r="I608" s="89">
        <v>18003.106580566415</v>
      </c>
      <c r="J608" s="89">
        <v>71.509626388549904</v>
      </c>
      <c r="K608" s="89">
        <v>11760.867790414064</v>
      </c>
      <c r="L608" s="89">
        <v>6879.6386920390532</v>
      </c>
      <c r="M608" s="89">
        <v>21751.879918942614</v>
      </c>
      <c r="N608" s="89">
        <v>8974.0181289062602</v>
      </c>
      <c r="O608" s="89">
        <v>28199.541110773462</v>
      </c>
      <c r="P608" s="89">
        <v>1680.0177895497341</v>
      </c>
      <c r="Q608" s="89">
        <v>27.6354432106018</v>
      </c>
      <c r="R608" s="89">
        <v>3308.8379638671881</v>
      </c>
      <c r="S608" s="89">
        <v>25725.135864257842</v>
      </c>
      <c r="T608" s="89">
        <v>10499.670613281245</v>
      </c>
      <c r="U608" s="89">
        <v>5341.5819189453096</v>
      </c>
      <c r="V608" s="89">
        <v>35586.21645828124</v>
      </c>
      <c r="W608" s="89">
        <v>2705.4121826171877</v>
      </c>
      <c r="X608" s="89">
        <v>10018.221645251515</v>
      </c>
      <c r="Y608" s="89">
        <v>8943.2457304687578</v>
      </c>
      <c r="Z608" s="89">
        <v>308.25825662841817</v>
      </c>
      <c r="AA608" s="89">
        <v>15776.318985351587</v>
      </c>
      <c r="AB608" s="89">
        <v>14172.173903813853</v>
      </c>
      <c r="AC608" s="89">
        <v>16885.021432030524</v>
      </c>
      <c r="AD608" s="89">
        <v>21947.239435546882</v>
      </c>
      <c r="AE608" s="89">
        <v>6819.1005917968851</v>
      </c>
      <c r="AF608" s="89">
        <v>13.431615705131284</v>
      </c>
      <c r="AG608" s="89">
        <v>12944.809156250001</v>
      </c>
      <c r="AH608" s="89">
        <v>24455.982236328135</v>
      </c>
      <c r="AI608" s="89">
        <v>6574.9235351562493</v>
      </c>
      <c r="AJ608" s="89">
        <v>57.074154859375057</v>
      </c>
      <c r="AK608" s="89">
        <v>3635.6587417602486</v>
      </c>
      <c r="AL608" s="89">
        <v>11314.64864453126</v>
      </c>
      <c r="AM608" s="89">
        <v>10885.569051945306</v>
      </c>
      <c r="AN608" s="89">
        <v>2006.6590087890709</v>
      </c>
      <c r="AO608" s="89">
        <v>25367.4144194336</v>
      </c>
      <c r="AP608" s="89">
        <v>107.73578193202601</v>
      </c>
      <c r="AQ608" s="89">
        <v>31978.80729732848</v>
      </c>
      <c r="AR608" s="89">
        <v>28787.158871093772</v>
      </c>
      <c r="AS608" s="89">
        <v>29518.611412109356</v>
      </c>
      <c r="AT608" s="89">
        <v>9186.3076643001205</v>
      </c>
      <c r="AU608" s="89">
        <v>31053.261317393335</v>
      </c>
      <c r="AV608" s="89">
        <v>9018.2899492187353</v>
      </c>
      <c r="AW608" s="89">
        <v>-462.82717106864118</v>
      </c>
      <c r="AX608" s="89">
        <v>23318.538120117206</v>
      </c>
      <c r="AY608" s="89">
        <v>29369.76592773433</v>
      </c>
    </row>
    <row r="609" spans="1:51" x14ac:dyDescent="0.25">
      <c r="A609" s="79">
        <v>43764</v>
      </c>
      <c r="B609" s="80">
        <v>8</v>
      </c>
      <c r="C609" s="89">
        <v>21385.367111328127</v>
      </c>
      <c r="D609" s="89">
        <v>22548.72110001562</v>
      </c>
      <c r="E609" s="89">
        <v>10994.144326171865</v>
      </c>
      <c r="F609" s="89">
        <v>36831.451638671861</v>
      </c>
      <c r="G609" s="89">
        <v>17363.216081191978</v>
      </c>
      <c r="H609" s="89">
        <v>2706.213016546878</v>
      </c>
      <c r="I609" s="89">
        <v>19484.344731445311</v>
      </c>
      <c r="J609" s="89">
        <v>81.990940093994098</v>
      </c>
      <c r="K609" s="89">
        <v>12235.907802984379</v>
      </c>
      <c r="L609" s="89">
        <v>6767.2820866406455</v>
      </c>
      <c r="M609" s="89">
        <v>21561.408029648719</v>
      </c>
      <c r="N609" s="89">
        <v>8283.9709433593835</v>
      </c>
      <c r="O609" s="89">
        <v>29946.75827481247</v>
      </c>
      <c r="P609" s="89">
        <v>1469.7773285696023</v>
      </c>
      <c r="Q609" s="89">
        <v>27.690547466278083</v>
      </c>
      <c r="R609" s="89">
        <v>3060.220080566407</v>
      </c>
      <c r="S609" s="89">
        <v>25271.024166992167</v>
      </c>
      <c r="T609" s="89">
        <v>9805.5366679687741</v>
      </c>
      <c r="U609" s="89">
        <v>4726.8246738281205</v>
      </c>
      <c r="V609" s="89">
        <v>35406.432891171899</v>
      </c>
      <c r="W609" s="89">
        <v>2645.1396606445319</v>
      </c>
      <c r="X609" s="89">
        <v>9795.2856700636003</v>
      </c>
      <c r="Y609" s="89">
        <v>9444.8394765624962</v>
      </c>
      <c r="Z609" s="89">
        <v>282.58789327087396</v>
      </c>
      <c r="AA609" s="89">
        <v>15519.630071289059</v>
      </c>
      <c r="AB609" s="89">
        <v>15273.999973149797</v>
      </c>
      <c r="AC609" s="89">
        <v>16604.546767559823</v>
      </c>
      <c r="AD609" s="89">
        <v>21308.90808398437</v>
      </c>
      <c r="AE609" s="89">
        <v>6971.2665468749992</v>
      </c>
      <c r="AF609" s="89">
        <v>13.431615705131284</v>
      </c>
      <c r="AG609" s="89">
        <v>13221.532613281244</v>
      </c>
      <c r="AH609" s="89">
        <v>22839.858873046876</v>
      </c>
      <c r="AI609" s="89">
        <v>6366.6275390624996</v>
      </c>
      <c r="AJ609" s="89">
        <v>68.459269355469075</v>
      </c>
      <c r="AK609" s="89">
        <v>3939.1453656067397</v>
      </c>
      <c r="AL609" s="89">
        <v>11125.505436523435</v>
      </c>
      <c r="AM609" s="89">
        <v>10029.202335320315</v>
      </c>
      <c r="AN609" s="89">
        <v>2018.8487060546986</v>
      </c>
      <c r="AO609" s="89">
        <v>25828.636627929682</v>
      </c>
      <c r="AP609" s="89">
        <v>37.070773396124991</v>
      </c>
      <c r="AQ609" s="89">
        <v>33464.687487961222</v>
      </c>
      <c r="AR609" s="89">
        <v>28757.884020507841</v>
      </c>
      <c r="AS609" s="89">
        <v>29646.186145507836</v>
      </c>
      <c r="AT609" s="89">
        <v>8867.1346229791816</v>
      </c>
      <c r="AU609" s="89">
        <v>31783.023125987074</v>
      </c>
      <c r="AV609" s="89">
        <v>9017.9136601562623</v>
      </c>
      <c r="AW609" s="89">
        <v>-650.39510231356076</v>
      </c>
      <c r="AX609" s="89">
        <v>22314.001495361314</v>
      </c>
      <c r="AY609" s="89">
        <v>30467.948761718711</v>
      </c>
    </row>
    <row r="610" spans="1:51" x14ac:dyDescent="0.25">
      <c r="A610" s="79">
        <v>43764</v>
      </c>
      <c r="B610" s="80">
        <v>9</v>
      </c>
      <c r="C610" s="89">
        <v>24491.867574218788</v>
      </c>
      <c r="D610" s="89">
        <v>26300.503417812506</v>
      </c>
      <c r="E610" s="89">
        <v>13139.780795898419</v>
      </c>
      <c r="F610" s="89">
        <v>42898.895625000012</v>
      </c>
      <c r="G610" s="89">
        <v>21174.830163239352</v>
      </c>
      <c r="H610" s="89">
        <v>3264.8276964999968</v>
      </c>
      <c r="I610" s="89">
        <v>22739.115609375014</v>
      </c>
      <c r="J610" s="89">
        <v>90.331958770751896</v>
      </c>
      <c r="K610" s="89">
        <v>14293.271110710937</v>
      </c>
      <c r="L610" s="89">
        <v>6884.4537160625077</v>
      </c>
      <c r="M610" s="89">
        <v>24597.518933069754</v>
      </c>
      <c r="N610" s="89">
        <v>9487.8650644531463</v>
      </c>
      <c r="O610" s="89">
        <v>34955.71275282032</v>
      </c>
      <c r="P610" s="89">
        <v>931.16316946893426</v>
      </c>
      <c r="Q610" s="89">
        <v>29.438539028167732</v>
      </c>
      <c r="R610" s="89">
        <v>3598.8998229980475</v>
      </c>
      <c r="S610" s="89">
        <v>28937.824207031266</v>
      </c>
      <c r="T610" s="89">
        <v>10758.066565429675</v>
      </c>
      <c r="U610" s="89">
        <v>5424.4558144531202</v>
      </c>
      <c r="V610" s="89">
        <v>40762.996203468727</v>
      </c>
      <c r="W610" s="89">
        <v>2971.1488281249999</v>
      </c>
      <c r="X610" s="89">
        <v>10671.642017264088</v>
      </c>
      <c r="Y610" s="89">
        <v>10703.297832031254</v>
      </c>
      <c r="Z610" s="89">
        <v>291.49741192321784</v>
      </c>
      <c r="AA610" s="89">
        <v>18231.215973632799</v>
      </c>
      <c r="AB610" s="89">
        <v>17694.370560063857</v>
      </c>
      <c r="AC610" s="89">
        <v>19087.30892954332</v>
      </c>
      <c r="AD610" s="89">
        <v>24382.424191406259</v>
      </c>
      <c r="AE610" s="89">
        <v>8032.6224160156426</v>
      </c>
      <c r="AF610" s="89">
        <v>13.431615705131284</v>
      </c>
      <c r="AG610" s="89">
        <v>15281.747968750002</v>
      </c>
      <c r="AH610" s="89">
        <v>26335.046199218781</v>
      </c>
      <c r="AI610" s="89">
        <v>7611.1719482421895</v>
      </c>
      <c r="AJ610" s="89">
        <v>89.109773789062274</v>
      </c>
      <c r="AK610" s="89">
        <v>4494.2648109497086</v>
      </c>
      <c r="AL610" s="89">
        <v>12452.894583007812</v>
      </c>
      <c r="AM610" s="89">
        <v>11587.056926632817</v>
      </c>
      <c r="AN610" s="89">
        <v>2437.0710205078185</v>
      </c>
      <c r="AO610" s="89">
        <v>29111.931165039037</v>
      </c>
      <c r="AP610" s="89">
        <v>-189.80291805800005</v>
      </c>
      <c r="AQ610" s="89">
        <v>37871.192055781481</v>
      </c>
      <c r="AR610" s="89">
        <v>33439.080220703123</v>
      </c>
      <c r="AS610" s="89">
        <v>33931.103601562507</v>
      </c>
      <c r="AT610" s="89">
        <v>9723.8265237268788</v>
      </c>
      <c r="AU610" s="89">
        <v>37359.943579112056</v>
      </c>
      <c r="AV610" s="89">
        <v>10780.743873046871</v>
      </c>
      <c r="AW610" s="89">
        <v>472.43159618711593</v>
      </c>
      <c r="AX610" s="89">
        <v>25550.930964355481</v>
      </c>
      <c r="AY610" s="89">
        <v>34874.888179687485</v>
      </c>
    </row>
    <row r="611" spans="1:51" x14ac:dyDescent="0.25">
      <c r="A611" s="79">
        <v>43764</v>
      </c>
      <c r="B611" s="80">
        <v>10</v>
      </c>
      <c r="C611" s="89">
        <v>28084.206986328125</v>
      </c>
      <c r="D611" s="89">
        <v>30209.151449749996</v>
      </c>
      <c r="E611" s="89">
        <v>15167.55639648439</v>
      </c>
      <c r="F611" s="89">
        <v>50147.427503906249</v>
      </c>
      <c r="G611" s="89">
        <v>25275.356001282336</v>
      </c>
      <c r="H611" s="89">
        <v>3529.547313562502</v>
      </c>
      <c r="I611" s="89">
        <v>26938.789689453155</v>
      </c>
      <c r="J611" s="89">
        <v>100.72684288024911</v>
      </c>
      <c r="K611" s="89">
        <v>16198.630725781248</v>
      </c>
      <c r="L611" s="89">
        <v>7811.4950989765475</v>
      </c>
      <c r="M611" s="89">
        <v>27138.047888991488</v>
      </c>
      <c r="N611" s="89">
        <v>10985.307734375012</v>
      </c>
      <c r="O611" s="89">
        <v>40494.236016656258</v>
      </c>
      <c r="P611" s="89">
        <v>3921.5749005327843</v>
      </c>
      <c r="Q611" s="89">
        <v>29.369959831237789</v>
      </c>
      <c r="R611" s="89">
        <v>4306.2544494628919</v>
      </c>
      <c r="S611" s="89">
        <v>33949.684712890637</v>
      </c>
      <c r="T611" s="89">
        <v>12257.953087890632</v>
      </c>
      <c r="U611" s="89">
        <v>6290.1547031249993</v>
      </c>
      <c r="V611" s="89">
        <v>47624.149837468773</v>
      </c>
      <c r="W611" s="89">
        <v>3679.566748046881</v>
      </c>
      <c r="X611" s="89">
        <v>11757.525257784046</v>
      </c>
      <c r="Y611" s="89">
        <v>12546.483632812498</v>
      </c>
      <c r="Z611" s="89">
        <v>306.4372626007081</v>
      </c>
      <c r="AA611" s="89">
        <v>20943.473872070328</v>
      </c>
      <c r="AB611" s="89">
        <v>20256.320743657601</v>
      </c>
      <c r="AC611" s="89">
        <v>21620.408264688871</v>
      </c>
      <c r="AD611" s="89">
        <v>28496.0688046875</v>
      </c>
      <c r="AE611" s="89">
        <v>8587.1409375000094</v>
      </c>
      <c r="AF611" s="89">
        <v>13.431615705131284</v>
      </c>
      <c r="AG611" s="89">
        <v>17922.105652343755</v>
      </c>
      <c r="AH611" s="89">
        <v>30314.435933593762</v>
      </c>
      <c r="AI611" s="89">
        <v>9164.3509765625113</v>
      </c>
      <c r="AJ611" s="89">
        <v>91.222438794921715</v>
      </c>
      <c r="AK611" s="89">
        <v>5053.8375032971198</v>
      </c>
      <c r="AL611" s="89">
        <v>14443.939721679688</v>
      </c>
      <c r="AM611" s="89">
        <v>13340.386597789062</v>
      </c>
      <c r="AN611" s="89">
        <v>2940.1035156250109</v>
      </c>
      <c r="AO611" s="89">
        <v>34172.33487451174</v>
      </c>
      <c r="AP611" s="89">
        <v>405.93889544256911</v>
      </c>
      <c r="AQ611" s="89">
        <v>43382.145865547092</v>
      </c>
      <c r="AR611" s="89">
        <v>38893.438211914065</v>
      </c>
      <c r="AS611" s="89">
        <v>39679.65718945313</v>
      </c>
      <c r="AT611" s="89">
        <v>10670.244151233013</v>
      </c>
      <c r="AU611" s="89">
        <v>43323.444756846475</v>
      </c>
      <c r="AV611" s="89">
        <v>13172.876246093736</v>
      </c>
      <c r="AW611" s="89">
        <v>3722.6168480264182</v>
      </c>
      <c r="AX611" s="89">
        <v>30264.347175292984</v>
      </c>
      <c r="AY611" s="89">
        <v>39470.600716796893</v>
      </c>
    </row>
    <row r="612" spans="1:51" x14ac:dyDescent="0.25">
      <c r="A612" s="79">
        <v>43764</v>
      </c>
      <c r="B612" s="80">
        <v>11</v>
      </c>
      <c r="C612" s="89">
        <v>30137.125951171842</v>
      </c>
      <c r="D612" s="89">
        <v>32913.067148875009</v>
      </c>
      <c r="E612" s="89">
        <v>16632.157138671868</v>
      </c>
      <c r="F612" s="89">
        <v>54794.624867187544</v>
      </c>
      <c r="G612" s="89">
        <v>27499.46687678709</v>
      </c>
      <c r="H612" s="89">
        <v>3784.2089501093824</v>
      </c>
      <c r="I612" s="89">
        <v>30219.580895507836</v>
      </c>
      <c r="J612" s="89">
        <v>109.48720550537109</v>
      </c>
      <c r="K612" s="89">
        <v>17595.747429953124</v>
      </c>
      <c r="L612" s="89">
        <v>7954.0977018593885</v>
      </c>
      <c r="M612" s="89">
        <v>28484.577852227678</v>
      </c>
      <c r="N612" s="89">
        <v>12289.402154296882</v>
      </c>
      <c r="O612" s="89">
        <v>45043.445576468752</v>
      </c>
      <c r="P612" s="89">
        <v>2316.0850480794675</v>
      </c>
      <c r="Q612" s="89">
        <v>29.595540523529049</v>
      </c>
      <c r="R612" s="89">
        <v>4748.4117675781245</v>
      </c>
      <c r="S612" s="89">
        <v>37651.047718750015</v>
      </c>
      <c r="T612" s="89">
        <v>14179.909370117199</v>
      </c>
      <c r="U612" s="89">
        <v>7085.7703281249906</v>
      </c>
      <c r="V612" s="89">
        <v>52905.297121156233</v>
      </c>
      <c r="W612" s="89">
        <v>4168.5066162109388</v>
      </c>
      <c r="X612" s="89">
        <v>9907.9374724467634</v>
      </c>
      <c r="Y612" s="89">
        <v>13179.544703125008</v>
      </c>
      <c r="Z612" s="89">
        <v>278.23366091308594</v>
      </c>
      <c r="AA612" s="89">
        <v>22925.761367187522</v>
      </c>
      <c r="AB612" s="89">
        <v>21591.902677251368</v>
      </c>
      <c r="AC612" s="89">
        <v>23939.640906837845</v>
      </c>
      <c r="AD612" s="89">
        <v>31454.413785156241</v>
      </c>
      <c r="AE612" s="89">
        <v>9123.8390361328329</v>
      </c>
      <c r="AF612" s="89">
        <v>13.431615705131284</v>
      </c>
      <c r="AG612" s="89">
        <v>19447.837046875007</v>
      </c>
      <c r="AH612" s="89">
        <v>34233.863394531261</v>
      </c>
      <c r="AI612" s="89">
        <v>10038.185644531262</v>
      </c>
      <c r="AJ612" s="89">
        <v>98.921803220704135</v>
      </c>
      <c r="AK612" s="89">
        <v>5431.752334583739</v>
      </c>
      <c r="AL612" s="89">
        <v>16491.109521484384</v>
      </c>
      <c r="AM612" s="89">
        <v>17722.52251872655</v>
      </c>
      <c r="AN612" s="89">
        <v>3439.5522949218694</v>
      </c>
      <c r="AO612" s="89">
        <v>37108.840888671883</v>
      </c>
      <c r="AP612" s="89">
        <v>363.92499855516809</v>
      </c>
      <c r="AQ612" s="89">
        <v>47941.495137187805</v>
      </c>
      <c r="AR612" s="89">
        <v>42377.780840820305</v>
      </c>
      <c r="AS612" s="89">
        <v>43845.61352539061</v>
      </c>
      <c r="AT612" s="89">
        <v>12049.624304488516</v>
      </c>
      <c r="AU612" s="89">
        <v>47179.277387705777</v>
      </c>
      <c r="AV612" s="89">
        <v>14864.483582031231</v>
      </c>
      <c r="AW612" s="89">
        <v>4578.2777628092708</v>
      </c>
      <c r="AX612" s="89">
        <v>34058.013586425797</v>
      </c>
      <c r="AY612" s="89">
        <v>42905.966824218711</v>
      </c>
    </row>
    <row r="613" spans="1:51" x14ac:dyDescent="0.25">
      <c r="A613" s="79">
        <v>43764</v>
      </c>
      <c r="B613" s="80">
        <v>12</v>
      </c>
      <c r="C613" s="89">
        <v>31624.250005859387</v>
      </c>
      <c r="D613" s="89">
        <v>34263.814214406251</v>
      </c>
      <c r="E613" s="89">
        <v>18172.785273437508</v>
      </c>
      <c r="F613" s="89">
        <v>57667.894980468714</v>
      </c>
      <c r="G613" s="89">
        <v>29360.438828736445</v>
      </c>
      <c r="H613" s="89">
        <v>3891.6082002343805</v>
      </c>
      <c r="I613" s="89">
        <v>31567.932069335977</v>
      </c>
      <c r="J613" s="89">
        <v>112.6516952514648</v>
      </c>
      <c r="K613" s="89">
        <v>18694.928244062499</v>
      </c>
      <c r="L613" s="89">
        <v>8458.9894811797003</v>
      </c>
      <c r="M613" s="89">
        <v>28969.724742307353</v>
      </c>
      <c r="N613" s="89">
        <v>13331.003269531262</v>
      </c>
      <c r="O613" s="89">
        <v>46360.427602562493</v>
      </c>
      <c r="P613" s="89">
        <v>3454.5339390734284</v>
      </c>
      <c r="Q613" s="89">
        <v>30.07812404632568</v>
      </c>
      <c r="R613" s="89">
        <v>5141.4047241210947</v>
      </c>
      <c r="S613" s="89">
        <v>40157.162656249951</v>
      </c>
      <c r="T613" s="89">
        <v>15853.512728515629</v>
      </c>
      <c r="U613" s="89">
        <v>7757.1231689453107</v>
      </c>
      <c r="V613" s="89">
        <v>56866.709390562515</v>
      </c>
      <c r="W613" s="89">
        <v>4333.2219238281314</v>
      </c>
      <c r="X613" s="89">
        <v>9763.7742135012159</v>
      </c>
      <c r="Y613" s="89">
        <v>13796.264078124996</v>
      </c>
      <c r="Z613" s="89">
        <v>293.64414112548832</v>
      </c>
      <c r="AA613" s="89">
        <v>24434.580058593729</v>
      </c>
      <c r="AB613" s="89">
        <v>21783.828979985723</v>
      </c>
      <c r="AC613" s="89">
        <v>25660.103744854747</v>
      </c>
      <c r="AD613" s="89">
        <v>33833.299636718744</v>
      </c>
      <c r="AE613" s="89">
        <v>9361.9136396484264</v>
      </c>
      <c r="AF613" s="89">
        <v>13.431615705131284</v>
      </c>
      <c r="AG613" s="89">
        <v>20569.043503906247</v>
      </c>
      <c r="AH613" s="89">
        <v>36457.10777343747</v>
      </c>
      <c r="AI613" s="89">
        <v>10262.594482421871</v>
      </c>
      <c r="AJ613" s="89">
        <v>96.786638443358811</v>
      </c>
      <c r="AK613" s="89">
        <v>5516.6980409832722</v>
      </c>
      <c r="AL613" s="89">
        <v>18114.915623046883</v>
      </c>
      <c r="AM613" s="89">
        <v>19302.569785171861</v>
      </c>
      <c r="AN613" s="89">
        <v>3757.4978027343677</v>
      </c>
      <c r="AO613" s="89">
        <v>40159.510925781266</v>
      </c>
      <c r="AP613" s="89">
        <v>638.10808559021393</v>
      </c>
      <c r="AQ613" s="89">
        <v>50280.975613156581</v>
      </c>
      <c r="AR613" s="89">
        <v>44790.335982421901</v>
      </c>
      <c r="AS613" s="89">
        <v>46697.29686328127</v>
      </c>
      <c r="AT613" s="89">
        <v>12543.705555958397</v>
      </c>
      <c r="AU613" s="89">
        <v>49349.483532236998</v>
      </c>
      <c r="AV613" s="89">
        <v>16326.179476562505</v>
      </c>
      <c r="AW613" s="89">
        <v>5209.5487875691651</v>
      </c>
      <c r="AX613" s="89">
        <v>36484.064799804743</v>
      </c>
      <c r="AY613" s="89">
        <v>44688.086902343792</v>
      </c>
    </row>
    <row r="614" spans="1:51" x14ac:dyDescent="0.25">
      <c r="A614" s="79">
        <v>43764</v>
      </c>
      <c r="B614" s="80">
        <v>13</v>
      </c>
      <c r="C614" s="89">
        <v>32662.962273437555</v>
      </c>
      <c r="D614" s="89">
        <v>35551.085425093755</v>
      </c>
      <c r="E614" s="89">
        <v>19586.033125000016</v>
      </c>
      <c r="F614" s="89">
        <v>59902.77455859381</v>
      </c>
      <c r="G614" s="89">
        <v>30162.843159028183</v>
      </c>
      <c r="H614" s="89">
        <v>3741.7455145156327</v>
      </c>
      <c r="I614" s="89">
        <v>31760.293927734427</v>
      </c>
      <c r="J614" s="89">
        <v>127.0398902893066</v>
      </c>
      <c r="K614" s="89">
        <v>19032.821964578132</v>
      </c>
      <c r="L614" s="89">
        <v>8501.542872976539</v>
      </c>
      <c r="M614" s="89">
        <v>28894.516656219697</v>
      </c>
      <c r="N614" s="89">
        <v>14392.87915234375</v>
      </c>
      <c r="O614" s="89">
        <v>47489.010649640644</v>
      </c>
      <c r="P614" s="89">
        <v>2884.1957453453983</v>
      </c>
      <c r="Q614" s="89">
        <v>29.552443981170651</v>
      </c>
      <c r="R614" s="89">
        <v>5539.0505859374998</v>
      </c>
      <c r="S614" s="89">
        <v>42110.283414062498</v>
      </c>
      <c r="T614" s="89">
        <v>17120.086882812502</v>
      </c>
      <c r="U614" s="89">
        <v>8655.3203808593698</v>
      </c>
      <c r="V614" s="89">
        <v>60001.835990031264</v>
      </c>
      <c r="W614" s="89">
        <v>4509.68229980469</v>
      </c>
      <c r="X614" s="89">
        <v>10950.295884026029</v>
      </c>
      <c r="Y614" s="89">
        <v>13201.065816406242</v>
      </c>
      <c r="Z614" s="89">
        <v>285.03584465026853</v>
      </c>
      <c r="AA614" s="89">
        <v>25173.834301757808</v>
      </c>
      <c r="AB614" s="89">
        <v>21606.037444829435</v>
      </c>
      <c r="AC614" s="89">
        <v>27156.184484791582</v>
      </c>
      <c r="AD614" s="89">
        <v>35826.69967187498</v>
      </c>
      <c r="AE614" s="89">
        <v>9621.2304944952775</v>
      </c>
      <c r="AF614" s="89">
        <v>13.431615705131284</v>
      </c>
      <c r="AG614" s="89">
        <v>21175.503152343754</v>
      </c>
      <c r="AH614" s="89">
        <v>38168.095855468724</v>
      </c>
      <c r="AI614" s="89">
        <v>10611.9974609375</v>
      </c>
      <c r="AJ614" s="89">
        <v>68.370990759765988</v>
      </c>
      <c r="AK614" s="89">
        <v>5389.6035806475875</v>
      </c>
      <c r="AL614" s="89">
        <v>19080.671529296869</v>
      </c>
      <c r="AM614" s="89">
        <v>20017.13571925</v>
      </c>
      <c r="AN614" s="89">
        <v>4040.624365234391</v>
      </c>
      <c r="AO614" s="89">
        <v>42007.861929687489</v>
      </c>
      <c r="AP614" s="89">
        <v>696.03318563789912</v>
      </c>
      <c r="AQ614" s="89">
        <v>50869.248077195596</v>
      </c>
      <c r="AR614" s="89">
        <v>46029.045432617197</v>
      </c>
      <c r="AS614" s="89">
        <v>48912.067515625</v>
      </c>
      <c r="AT614" s="89">
        <v>12786.486154014345</v>
      </c>
      <c r="AU614" s="89">
        <v>50884.649192393314</v>
      </c>
      <c r="AV614" s="89">
        <v>16873.519427734387</v>
      </c>
      <c r="AW614" s="89">
        <v>5854.0039619531226</v>
      </c>
      <c r="AX614" s="89">
        <v>38384.642792968763</v>
      </c>
      <c r="AY614" s="89">
        <v>45156.337453124965</v>
      </c>
    </row>
    <row r="615" spans="1:51" x14ac:dyDescent="0.25">
      <c r="A615" s="79">
        <v>43764</v>
      </c>
      <c r="B615" s="80">
        <v>14</v>
      </c>
      <c r="C615" s="89">
        <v>32969.70464843751</v>
      </c>
      <c r="D615" s="89">
        <v>36109.606126468745</v>
      </c>
      <c r="E615" s="89">
        <v>20186.251650390644</v>
      </c>
      <c r="F615" s="89">
        <v>60915.332800781252</v>
      </c>
      <c r="G615" s="89">
        <v>30312.263730573119</v>
      </c>
      <c r="H615" s="89">
        <v>3288.0234296249955</v>
      </c>
      <c r="I615" s="89">
        <v>31957.045229492192</v>
      </c>
      <c r="J615" s="89">
        <v>123.5450229644776</v>
      </c>
      <c r="K615" s="89">
        <v>19145.786043593755</v>
      </c>
      <c r="L615" s="89">
        <v>8276.5643971718873</v>
      </c>
      <c r="M615" s="89">
        <v>28807.885565816556</v>
      </c>
      <c r="N615" s="89">
        <v>14762.702609375001</v>
      </c>
      <c r="O615" s="89">
        <v>48235.766099828121</v>
      </c>
      <c r="P615" s="89">
        <v>2638.9696349719243</v>
      </c>
      <c r="Q615" s="89">
        <v>29.507570266723629</v>
      </c>
      <c r="R615" s="89">
        <v>5791.4615844726613</v>
      </c>
      <c r="S615" s="89">
        <v>43165.084652343743</v>
      </c>
      <c r="T615" s="89">
        <v>17621.256447265641</v>
      </c>
      <c r="U615" s="89">
        <v>9129.72379101562</v>
      </c>
      <c r="V615" s="89">
        <v>62448.793588906228</v>
      </c>
      <c r="W615" s="89">
        <v>4139.9005859375002</v>
      </c>
      <c r="X615" s="89">
        <v>9094.2732360391074</v>
      </c>
      <c r="Y615" s="89">
        <v>12799.898316406259</v>
      </c>
      <c r="Z615" s="89">
        <v>282.23420566711422</v>
      </c>
      <c r="AA615" s="89">
        <v>25467.567243164012</v>
      </c>
      <c r="AB615" s="89">
        <v>21214.941337407588</v>
      </c>
      <c r="AC615" s="89">
        <v>27852.991898221619</v>
      </c>
      <c r="AD615" s="89">
        <v>37645.088203125</v>
      </c>
      <c r="AE615" s="89">
        <v>9734.6625747275684</v>
      </c>
      <c r="AF615" s="89">
        <v>13.431615705131284</v>
      </c>
      <c r="AG615" s="89">
        <v>21813.682292968755</v>
      </c>
      <c r="AH615" s="89">
        <v>40071.568253906269</v>
      </c>
      <c r="AI615" s="89">
        <v>10646.81831054688</v>
      </c>
      <c r="AJ615" s="89">
        <v>59.079140865234081</v>
      </c>
      <c r="AK615" s="89">
        <v>5292.168473891601</v>
      </c>
      <c r="AL615" s="89">
        <v>20126.929783203126</v>
      </c>
      <c r="AM615" s="89">
        <v>20535.208877390643</v>
      </c>
      <c r="AN615" s="89">
        <v>4389.8997558593819</v>
      </c>
      <c r="AO615" s="89">
        <v>43204.367286132838</v>
      </c>
      <c r="AP615" s="89">
        <v>475.742867607721</v>
      </c>
      <c r="AQ615" s="89">
        <v>50279.33414609397</v>
      </c>
      <c r="AR615" s="89">
        <v>46506.534730468746</v>
      </c>
      <c r="AS615" s="89">
        <v>50374.62547851562</v>
      </c>
      <c r="AT615" s="89">
        <v>12705.680187627255</v>
      </c>
      <c r="AU615" s="89">
        <v>52184.150141612074</v>
      </c>
      <c r="AV615" s="89">
        <v>17653.756001953116</v>
      </c>
      <c r="AW615" s="89">
        <v>6372.2738459181564</v>
      </c>
      <c r="AX615" s="89">
        <v>40227.76156005857</v>
      </c>
      <c r="AY615" s="89">
        <v>44859.911531250029</v>
      </c>
    </row>
    <row r="616" spans="1:51" x14ac:dyDescent="0.25">
      <c r="A616" s="79">
        <v>43764</v>
      </c>
      <c r="B616" s="80">
        <v>15</v>
      </c>
      <c r="C616" s="89">
        <v>31511.091587890609</v>
      </c>
      <c r="D616" s="89">
        <v>35517.259766437506</v>
      </c>
      <c r="E616" s="89">
        <v>19531.726992187527</v>
      </c>
      <c r="F616" s="89">
        <v>58185.241820312433</v>
      </c>
      <c r="G616" s="89">
        <v>30639.523543853174</v>
      </c>
      <c r="H616" s="89">
        <v>3111.9094189218713</v>
      </c>
      <c r="I616" s="89">
        <v>30826.231962402275</v>
      </c>
      <c r="J616" s="89">
        <v>124.0559005737304</v>
      </c>
      <c r="K616" s="89">
        <v>18753.50564409377</v>
      </c>
      <c r="L616" s="89">
        <v>8107.4536802499879</v>
      </c>
      <c r="M616" s="89">
        <v>27681.691587907349</v>
      </c>
      <c r="N616" s="89">
        <v>14120.98725976563</v>
      </c>
      <c r="O616" s="89">
        <v>47145.248070812486</v>
      </c>
      <c r="P616" s="89">
        <v>3334.3771936103526</v>
      </c>
      <c r="Q616" s="89">
        <v>29.970565795898438</v>
      </c>
      <c r="R616" s="89">
        <v>5785.1765991211005</v>
      </c>
      <c r="S616" s="89">
        <v>42854.639753906238</v>
      </c>
      <c r="T616" s="89">
        <v>16937.263414062498</v>
      </c>
      <c r="U616" s="89">
        <v>8855.1324902343877</v>
      </c>
      <c r="V616" s="89">
        <v>61176.637561531206</v>
      </c>
      <c r="W616" s="89">
        <v>3664.7082153320293</v>
      </c>
      <c r="X616" s="89">
        <v>9988.453783218758</v>
      </c>
      <c r="Y616" s="89">
        <v>13650.620765625001</v>
      </c>
      <c r="Z616" s="89">
        <v>299.37721572570803</v>
      </c>
      <c r="AA616" s="89">
        <v>25849.898133789015</v>
      </c>
      <c r="AB616" s="89">
        <v>20369.591636235713</v>
      </c>
      <c r="AC616" s="89">
        <v>26666.810020040542</v>
      </c>
      <c r="AD616" s="89">
        <v>37211.791632812507</v>
      </c>
      <c r="AE616" s="89">
        <v>8974.7813600935169</v>
      </c>
      <c r="AF616" s="89">
        <v>13.431615705131284</v>
      </c>
      <c r="AG616" s="89">
        <v>21403.670042968748</v>
      </c>
      <c r="AH616" s="89">
        <v>40180.097539062517</v>
      </c>
      <c r="AI616" s="89">
        <v>10565.58149414063</v>
      </c>
      <c r="AJ616" s="89">
        <v>72.541957779297235</v>
      </c>
      <c r="AK616" s="89">
        <v>5237.6110522143554</v>
      </c>
      <c r="AL616" s="89">
        <v>20704.068248046893</v>
      </c>
      <c r="AM616" s="89">
        <v>19110.10497110938</v>
      </c>
      <c r="AN616" s="89">
        <v>4351.06591796875</v>
      </c>
      <c r="AO616" s="89">
        <v>42623.681157714847</v>
      </c>
      <c r="AP616" s="89">
        <v>220.36200164451003</v>
      </c>
      <c r="AQ616" s="89">
        <v>48018.96270825807</v>
      </c>
      <c r="AR616" s="89">
        <v>46038.165467773448</v>
      </c>
      <c r="AS616" s="89">
        <v>50163.28622265625</v>
      </c>
      <c r="AT616" s="89">
        <v>12392.192426548037</v>
      </c>
      <c r="AU616" s="89">
        <v>50894.547366221406</v>
      </c>
      <c r="AV616" s="89">
        <v>18086.478874999986</v>
      </c>
      <c r="AW616" s="89">
        <v>4418.0829232265814</v>
      </c>
      <c r="AX616" s="89">
        <v>40664.200268554727</v>
      </c>
      <c r="AY616" s="89">
        <v>42323.322771484338</v>
      </c>
    </row>
    <row r="617" spans="1:51" x14ac:dyDescent="0.25">
      <c r="A617" s="79">
        <v>43764</v>
      </c>
      <c r="B617" s="80">
        <v>16</v>
      </c>
      <c r="C617" s="89">
        <v>29564.788583984398</v>
      </c>
      <c r="D617" s="89">
        <v>34527.671315500011</v>
      </c>
      <c r="E617" s="89">
        <v>18248.441328125009</v>
      </c>
      <c r="F617" s="89">
        <v>54232.775027343741</v>
      </c>
      <c r="G617" s="89">
        <v>29100.863887796018</v>
      </c>
      <c r="H617" s="89">
        <v>2860.0045574687533</v>
      </c>
      <c r="I617" s="89">
        <v>29102.511625488271</v>
      </c>
      <c r="J617" s="89">
        <v>116.65265464782721</v>
      </c>
      <c r="K617" s="89">
        <v>18087.266445390644</v>
      </c>
      <c r="L617" s="89">
        <v>8758.637804484395</v>
      </c>
      <c r="M617" s="89">
        <v>25847.833563542084</v>
      </c>
      <c r="N617" s="89">
        <v>13708.929486328132</v>
      </c>
      <c r="O617" s="89">
        <v>44134.742280359365</v>
      </c>
      <c r="P617" s="89">
        <v>3209.8137616956842</v>
      </c>
      <c r="Q617" s="89">
        <v>30.472763538360599</v>
      </c>
      <c r="R617" s="89">
        <v>5474.1982666015638</v>
      </c>
      <c r="S617" s="89">
        <v>41027.479085937499</v>
      </c>
      <c r="T617" s="89">
        <v>15732.358515625001</v>
      </c>
      <c r="U617" s="89">
        <v>8229.2241933593577</v>
      </c>
      <c r="V617" s="89">
        <v>57793.855705218753</v>
      </c>
      <c r="W617" s="89">
        <v>3305.6855957031248</v>
      </c>
      <c r="X617" s="89">
        <v>12055.536525257827</v>
      </c>
      <c r="Y617" s="89">
        <v>12563.95190234375</v>
      </c>
      <c r="Z617" s="89">
        <v>292.31725675048847</v>
      </c>
      <c r="AA617" s="89">
        <v>25555.872061523412</v>
      </c>
      <c r="AB617" s="89">
        <v>19658.516130376382</v>
      </c>
      <c r="AC617" s="89">
        <v>24760.333103500736</v>
      </c>
      <c r="AD617" s="89">
        <v>35570.639582031268</v>
      </c>
      <c r="AE617" s="89">
        <v>8200.3382765199476</v>
      </c>
      <c r="AF617" s="89">
        <v>13.431615705131284</v>
      </c>
      <c r="AG617" s="89">
        <v>20632.958199218756</v>
      </c>
      <c r="AH617" s="89">
        <v>39384.503902343706</v>
      </c>
      <c r="AI617" s="89">
        <v>10173.797363281261</v>
      </c>
      <c r="AJ617" s="89">
        <v>77.382429863281089</v>
      </c>
      <c r="AK617" s="89">
        <v>4888.3955024804673</v>
      </c>
      <c r="AL617" s="89">
        <v>20275.050535156239</v>
      </c>
      <c r="AM617" s="89">
        <v>16419.744546812501</v>
      </c>
      <c r="AN617" s="89">
        <v>4199.210302734391</v>
      </c>
      <c r="AO617" s="89">
        <v>41309.392628906287</v>
      </c>
      <c r="AP617" s="89">
        <v>413.80392734359481</v>
      </c>
      <c r="AQ617" s="89">
        <v>45496.369651679976</v>
      </c>
      <c r="AR617" s="89">
        <v>43970.333714843735</v>
      </c>
      <c r="AS617" s="89">
        <v>48162.113646484424</v>
      </c>
      <c r="AT617" s="89">
        <v>11385.853795223604</v>
      </c>
      <c r="AU617" s="89">
        <v>48304.857295908936</v>
      </c>
      <c r="AV617" s="89">
        <v>17136.921732421877</v>
      </c>
      <c r="AW617" s="89">
        <v>150.74770978475067</v>
      </c>
      <c r="AX617" s="89">
        <v>39606.10378906253</v>
      </c>
      <c r="AY617" s="89">
        <v>39878.150453125098</v>
      </c>
    </row>
    <row r="618" spans="1:51" x14ac:dyDescent="0.25">
      <c r="A618" s="79">
        <v>43764</v>
      </c>
      <c r="B618" s="80">
        <v>17</v>
      </c>
      <c r="C618" s="89">
        <v>27596.780451171835</v>
      </c>
      <c r="D618" s="89">
        <v>32838.468012437501</v>
      </c>
      <c r="E618" s="89">
        <v>17166.251787109373</v>
      </c>
      <c r="F618" s="89">
        <v>50382.280542968729</v>
      </c>
      <c r="G618" s="89">
        <v>27945.71540897766</v>
      </c>
      <c r="H618" s="89">
        <v>2722.7876618046898</v>
      </c>
      <c r="I618" s="89">
        <v>26957.227087890638</v>
      </c>
      <c r="J618" s="89">
        <v>116.32390213012691</v>
      </c>
      <c r="K618" s="89">
        <v>17189.320460406248</v>
      </c>
      <c r="L618" s="89">
        <v>8964.9181533359424</v>
      </c>
      <c r="M618" s="89">
        <v>23586.167168494121</v>
      </c>
      <c r="N618" s="89">
        <v>13095.035410156272</v>
      </c>
      <c r="O618" s="89">
        <v>41291.968713406241</v>
      </c>
      <c r="P618" s="89">
        <v>3389.7335252634275</v>
      </c>
      <c r="Q618" s="89">
        <v>29.925856590271</v>
      </c>
      <c r="R618" s="89">
        <v>5224.0397460937493</v>
      </c>
      <c r="S618" s="89">
        <v>39286.138539062515</v>
      </c>
      <c r="T618" s="89">
        <v>14430.652505859374</v>
      </c>
      <c r="U618" s="89">
        <v>7755.6470498046911</v>
      </c>
      <c r="V618" s="89">
        <v>54531.472380031286</v>
      </c>
      <c r="W618" s="89">
        <v>3269.068872070312</v>
      </c>
      <c r="X618" s="89">
        <v>12040.241448273468</v>
      </c>
      <c r="Y618" s="89">
        <v>11227.813148437503</v>
      </c>
      <c r="Z618" s="89">
        <v>287.74537582397471</v>
      </c>
      <c r="AA618" s="89">
        <v>24978.292650390631</v>
      </c>
      <c r="AB618" s="89">
        <v>18443.498171391966</v>
      </c>
      <c r="AC618" s="89">
        <v>23102.105908133311</v>
      </c>
      <c r="AD618" s="89">
        <v>34118.421640624991</v>
      </c>
      <c r="AE618" s="89">
        <v>7590.898036968998</v>
      </c>
      <c r="AF618" s="89">
        <v>13.431615705131284</v>
      </c>
      <c r="AG618" s="89">
        <v>19779.6528125</v>
      </c>
      <c r="AH618" s="89">
        <v>38453.051179687493</v>
      </c>
      <c r="AI618" s="89">
        <v>9482.4924804687598</v>
      </c>
      <c r="AJ618" s="89">
        <v>58.652994304686899</v>
      </c>
      <c r="AK618" s="89">
        <v>4520.9896466430664</v>
      </c>
      <c r="AL618" s="89">
        <v>19702.749148437473</v>
      </c>
      <c r="AM618" s="89">
        <v>16260.427482218749</v>
      </c>
      <c r="AN618" s="89">
        <v>4073.845849609369</v>
      </c>
      <c r="AO618" s="89">
        <v>39683.689944824204</v>
      </c>
      <c r="AP618" s="89">
        <v>485.75135583795503</v>
      </c>
      <c r="AQ618" s="89">
        <v>43359.808441031499</v>
      </c>
      <c r="AR618" s="89">
        <v>42052.869801757835</v>
      </c>
      <c r="AS618" s="89">
        <v>46537.850195312516</v>
      </c>
      <c r="AT618" s="89">
        <v>11081.689919154962</v>
      </c>
      <c r="AU618" s="89">
        <v>45364.413450205793</v>
      </c>
      <c r="AV618" s="89">
        <v>15830.013703124983</v>
      </c>
      <c r="AW618" s="89">
        <v>347.40846049457394</v>
      </c>
      <c r="AX618" s="89">
        <v>38324.228012695334</v>
      </c>
      <c r="AY618" s="89">
        <v>37938.966525390708</v>
      </c>
    </row>
    <row r="619" spans="1:51" x14ac:dyDescent="0.25">
      <c r="A619" s="79">
        <v>43764</v>
      </c>
      <c r="B619" s="80">
        <v>18</v>
      </c>
      <c r="C619" s="89">
        <v>26305.247798828099</v>
      </c>
      <c r="D619" s="89">
        <v>31826.865586593754</v>
      </c>
      <c r="E619" s="89">
        <v>16096.111738281252</v>
      </c>
      <c r="F619" s="89">
        <v>47756.683351562526</v>
      </c>
      <c r="G619" s="89">
        <v>26745.61009069853</v>
      </c>
      <c r="H619" s="89">
        <v>2555.3150378046844</v>
      </c>
      <c r="I619" s="89">
        <v>25596.752279785182</v>
      </c>
      <c r="J619" s="89">
        <v>118.31263160705561</v>
      </c>
      <c r="K619" s="89">
        <v>16677.484439515618</v>
      </c>
      <c r="L619" s="89">
        <v>8985.5588618828115</v>
      </c>
      <c r="M619" s="89">
        <v>22437.058936278529</v>
      </c>
      <c r="N619" s="89">
        <v>12112.009394531264</v>
      </c>
      <c r="O619" s="89">
        <v>39480.1875000078</v>
      </c>
      <c r="P619" s="89">
        <v>3316.9124414414991</v>
      </c>
      <c r="Q619" s="89">
        <v>30.2791748046875</v>
      </c>
      <c r="R619" s="89">
        <v>4997.9353881835932</v>
      </c>
      <c r="S619" s="89">
        <v>38266.644736328119</v>
      </c>
      <c r="T619" s="89">
        <v>13496.30326367188</v>
      </c>
      <c r="U619" s="89">
        <v>7046.04676953124</v>
      </c>
      <c r="V619" s="89">
        <v>52278.685614843751</v>
      </c>
      <c r="W619" s="89">
        <v>3169.7484252929703</v>
      </c>
      <c r="X619" s="89">
        <v>11820.132843234362</v>
      </c>
      <c r="Y619" s="89">
        <v>9703.9233554687489</v>
      </c>
      <c r="Z619" s="89">
        <v>369.79942948608414</v>
      </c>
      <c r="AA619" s="89">
        <v>24186.278400390631</v>
      </c>
      <c r="AB619" s="89">
        <v>17733.127118657594</v>
      </c>
      <c r="AC619" s="89">
        <v>22203.060881191272</v>
      </c>
      <c r="AD619" s="89">
        <v>32923.515242187554</v>
      </c>
      <c r="AE619" s="89">
        <v>7354.8834326596716</v>
      </c>
      <c r="AF619" s="89">
        <v>13.431615705131284</v>
      </c>
      <c r="AG619" s="89">
        <v>19541.630324218739</v>
      </c>
      <c r="AH619" s="89">
        <v>38518.562812499993</v>
      </c>
      <c r="AI619" s="89">
        <v>8636.5289550781181</v>
      </c>
      <c r="AJ619" s="89">
        <v>55.882476990233954</v>
      </c>
      <c r="AK619" s="89">
        <v>4320.1521029040541</v>
      </c>
      <c r="AL619" s="89">
        <v>19439.141660156256</v>
      </c>
      <c r="AM619" s="89">
        <v>16281.172900976571</v>
      </c>
      <c r="AN619" s="89">
        <v>4128.9131835937606</v>
      </c>
      <c r="AO619" s="89">
        <v>38151.455481445344</v>
      </c>
      <c r="AP619" s="89">
        <v>663.20933983062002</v>
      </c>
      <c r="AQ619" s="89">
        <v>41696.776380976844</v>
      </c>
      <c r="AR619" s="89">
        <v>40521.261178222652</v>
      </c>
      <c r="AS619" s="89">
        <v>45381.495679687498</v>
      </c>
      <c r="AT619" s="89">
        <v>10905.931552780994</v>
      </c>
      <c r="AU619" s="89">
        <v>43489.280614268311</v>
      </c>
      <c r="AV619" s="89">
        <v>15198.420269531252</v>
      </c>
      <c r="AW619" s="89">
        <v>472.97599442289015</v>
      </c>
      <c r="AX619" s="89">
        <v>37508.883305664043</v>
      </c>
      <c r="AY619" s="89">
        <v>36421.507000000041</v>
      </c>
    </row>
    <row r="620" spans="1:51" x14ac:dyDescent="0.25">
      <c r="A620" s="79">
        <v>43764</v>
      </c>
      <c r="B620" s="80">
        <v>19</v>
      </c>
      <c r="C620" s="89">
        <v>25842.500212890605</v>
      </c>
      <c r="D620" s="89">
        <v>31241.660464593748</v>
      </c>
      <c r="E620" s="89">
        <v>15643.769736328137</v>
      </c>
      <c r="F620" s="89">
        <v>46953.856652343733</v>
      </c>
      <c r="G620" s="89">
        <v>25436.502011138593</v>
      </c>
      <c r="H620" s="89">
        <v>2278.5669475859308</v>
      </c>
      <c r="I620" s="89">
        <v>24804.042159179695</v>
      </c>
      <c r="J620" s="89">
        <v>122.9345512390137</v>
      </c>
      <c r="K620" s="89">
        <v>16518.431223421892</v>
      </c>
      <c r="L620" s="89">
        <v>8815.29653789841</v>
      </c>
      <c r="M620" s="89">
        <v>21755.258859283047</v>
      </c>
      <c r="N620" s="89">
        <v>11361.827896484378</v>
      </c>
      <c r="O620" s="89">
        <v>38156.9712391797</v>
      </c>
      <c r="P620" s="89">
        <v>3332.8548047006079</v>
      </c>
      <c r="Q620" s="89">
        <v>29.906741619110104</v>
      </c>
      <c r="R620" s="89">
        <v>4956.1049682617186</v>
      </c>
      <c r="S620" s="89">
        <v>38315.39598046874</v>
      </c>
      <c r="T620" s="89">
        <v>12831.131672851559</v>
      </c>
      <c r="U620" s="89">
        <v>6413.6186962890697</v>
      </c>
      <c r="V620" s="89">
        <v>51244.976894406231</v>
      </c>
      <c r="W620" s="89">
        <v>3145.9097656249987</v>
      </c>
      <c r="X620" s="89">
        <v>12008.588805408246</v>
      </c>
      <c r="Y620" s="89">
        <v>8600.1325781250052</v>
      </c>
      <c r="Z620" s="89">
        <v>349.78122986450205</v>
      </c>
      <c r="AA620" s="89">
        <v>24565.936102539097</v>
      </c>
      <c r="AB620" s="89">
        <v>17345.17810303262</v>
      </c>
      <c r="AC620" s="89">
        <v>21518.848059355543</v>
      </c>
      <c r="AD620" s="89">
        <v>32407.19501953126</v>
      </c>
      <c r="AE620" s="89">
        <v>6960.7318014732055</v>
      </c>
      <c r="AF620" s="89">
        <v>13.431615705131284</v>
      </c>
      <c r="AG620" s="89">
        <v>20426.517042968761</v>
      </c>
      <c r="AH620" s="89">
        <v>39639.61231640623</v>
      </c>
      <c r="AI620" s="89">
        <v>8497.4881835937595</v>
      </c>
      <c r="AJ620" s="89">
        <v>54.956289048827955</v>
      </c>
      <c r="AK620" s="89">
        <v>4257.868807327196</v>
      </c>
      <c r="AL620" s="89">
        <v>19459.516513671893</v>
      </c>
      <c r="AM620" s="89">
        <v>16362.179022664062</v>
      </c>
      <c r="AN620" s="89">
        <v>4092.1675537109295</v>
      </c>
      <c r="AO620" s="89">
        <v>37938.940251953136</v>
      </c>
      <c r="AP620" s="89">
        <v>525.04511809873281</v>
      </c>
      <c r="AQ620" s="89">
        <v>40622.678941172089</v>
      </c>
      <c r="AR620" s="89">
        <v>39818.245725585948</v>
      </c>
      <c r="AS620" s="89">
        <v>45421.226451171904</v>
      </c>
      <c r="AT620" s="89">
        <v>11448.470589652909</v>
      </c>
      <c r="AU620" s="89">
        <v>42948.625028330775</v>
      </c>
      <c r="AV620" s="89">
        <v>15946.936732421891</v>
      </c>
      <c r="AW620" s="89">
        <v>970.96787919823453</v>
      </c>
      <c r="AX620" s="89">
        <v>37753.53759765625</v>
      </c>
      <c r="AY620" s="89">
        <v>35667.923164062486</v>
      </c>
    </row>
    <row r="621" spans="1:51" x14ac:dyDescent="0.25">
      <c r="A621" s="79">
        <v>43764</v>
      </c>
      <c r="B621" s="80">
        <v>20</v>
      </c>
      <c r="C621" s="89">
        <v>26485.194074218714</v>
      </c>
      <c r="D621" s="89">
        <v>32202.154297499997</v>
      </c>
      <c r="E621" s="89">
        <v>15802.55288085939</v>
      </c>
      <c r="F621" s="89">
        <v>47531.439042968726</v>
      </c>
      <c r="G621" s="89">
        <v>25721.386389428888</v>
      </c>
      <c r="H621" s="89">
        <v>2426.5219984765581</v>
      </c>
      <c r="I621" s="89">
        <v>24577.77009619142</v>
      </c>
      <c r="J621" s="89">
        <v>124.3937606811524</v>
      </c>
      <c r="K621" s="89">
        <v>16957.400177093761</v>
      </c>
      <c r="L621" s="89">
        <v>8293.9143301796939</v>
      </c>
      <c r="M621" s="89">
        <v>22654.429935684049</v>
      </c>
      <c r="N621" s="89">
        <v>10797.376919921882</v>
      </c>
      <c r="O621" s="89">
        <v>38314.430193093765</v>
      </c>
      <c r="P621" s="89">
        <v>3250.7296727608677</v>
      </c>
      <c r="Q621" s="89">
        <v>30.080069541931152</v>
      </c>
      <c r="R621" s="89">
        <v>5150.4245239257816</v>
      </c>
      <c r="S621" s="89">
        <v>39758.923650390636</v>
      </c>
      <c r="T621" s="89">
        <v>12562.654265625015</v>
      </c>
      <c r="U621" s="89">
        <v>6344.296913085951</v>
      </c>
      <c r="V621" s="89">
        <v>53116.24854596873</v>
      </c>
      <c r="W621" s="89">
        <v>3103.2653686523436</v>
      </c>
      <c r="X621" s="89">
        <v>12384.058685794633</v>
      </c>
      <c r="Y621" s="89">
        <v>8532.4893808593697</v>
      </c>
      <c r="Z621" s="89">
        <v>333.27229530639653</v>
      </c>
      <c r="AA621" s="89">
        <v>25131.290884765625</v>
      </c>
      <c r="AB621" s="89">
        <v>17364.415978032586</v>
      </c>
      <c r="AC621" s="89">
        <v>21940.293144463336</v>
      </c>
      <c r="AD621" s="89">
        <v>33388.698042968732</v>
      </c>
      <c r="AE621" s="89">
        <v>6974.9354935130586</v>
      </c>
      <c r="AF621" s="89">
        <v>13.431615705131284</v>
      </c>
      <c r="AG621" s="89">
        <v>21108.559519531253</v>
      </c>
      <c r="AH621" s="89">
        <v>41111.193500000016</v>
      </c>
      <c r="AI621" s="89">
        <v>8706.7019042968805</v>
      </c>
      <c r="AJ621" s="89">
        <v>56.189148195312953</v>
      </c>
      <c r="AK621" s="89">
        <v>4152.5517664089566</v>
      </c>
      <c r="AL621" s="89">
        <v>20313.159718750008</v>
      </c>
      <c r="AM621" s="89">
        <v>16903.01708152346</v>
      </c>
      <c r="AN621" s="89">
        <v>4284.4080566406192</v>
      </c>
      <c r="AO621" s="89">
        <v>38984.980483886735</v>
      </c>
      <c r="AP621" s="89">
        <v>433.61556872962467</v>
      </c>
      <c r="AQ621" s="89">
        <v>40418.480305242469</v>
      </c>
      <c r="AR621" s="89">
        <v>40450.281354003964</v>
      </c>
      <c r="AS621" s="89">
        <v>47078.448230468755</v>
      </c>
      <c r="AT621" s="89">
        <v>10829.007404907688</v>
      </c>
      <c r="AU621" s="89">
        <v>44039.408235362047</v>
      </c>
      <c r="AV621" s="89">
        <v>15954.702369140623</v>
      </c>
      <c r="AW621" s="89">
        <v>1445.7290761886616</v>
      </c>
      <c r="AX621" s="89">
        <v>39353.311105957029</v>
      </c>
      <c r="AY621" s="89">
        <v>35699.024306640713</v>
      </c>
    </row>
    <row r="622" spans="1:51" x14ac:dyDescent="0.25">
      <c r="A622" s="79">
        <v>43764</v>
      </c>
      <c r="B622" s="80">
        <v>21</v>
      </c>
      <c r="C622" s="89">
        <v>31209.821216796885</v>
      </c>
      <c r="D622" s="89">
        <v>37358.983501281269</v>
      </c>
      <c r="E622" s="89">
        <v>19370.331318359382</v>
      </c>
      <c r="F622" s="89">
        <v>55276.956386718746</v>
      </c>
      <c r="G622" s="89">
        <v>31783.657803295398</v>
      </c>
      <c r="H622" s="89">
        <v>2753.8634758437602</v>
      </c>
      <c r="I622" s="89">
        <v>26465.711097656284</v>
      </c>
      <c r="J622" s="89">
        <v>142.30688858032241</v>
      </c>
      <c r="K622" s="89">
        <v>19262.252183468758</v>
      </c>
      <c r="L622" s="89">
        <v>8760.3113260156297</v>
      </c>
      <c r="M622" s="89">
        <v>24985.873485308319</v>
      </c>
      <c r="N622" s="89">
        <v>13608.256472656245</v>
      </c>
      <c r="O622" s="89">
        <v>42196.127348554714</v>
      </c>
      <c r="P622" s="89">
        <v>2948.7243317802154</v>
      </c>
      <c r="Q622" s="89">
        <v>29.998655796051022</v>
      </c>
      <c r="R622" s="89">
        <v>6536.8216796875085</v>
      </c>
      <c r="S622" s="89">
        <v>47589.826513671862</v>
      </c>
      <c r="T622" s="89">
        <v>16018.907538085941</v>
      </c>
      <c r="U622" s="89">
        <v>8606.3320253906295</v>
      </c>
      <c r="V622" s="89">
        <v>63808.979411843742</v>
      </c>
      <c r="W622" s="89">
        <v>3467.9502807617191</v>
      </c>
      <c r="X622" s="89">
        <v>14367.1113622949</v>
      </c>
      <c r="Y622" s="89">
        <v>10102.864765624998</v>
      </c>
      <c r="Z622" s="89">
        <v>329.3651907836915</v>
      </c>
      <c r="AA622" s="89">
        <v>29883.039113281273</v>
      </c>
      <c r="AB622" s="89">
        <v>17972.329327641972</v>
      </c>
      <c r="AC622" s="89">
        <v>26649.141081053567</v>
      </c>
      <c r="AD622" s="89">
        <v>40489.930722656252</v>
      </c>
      <c r="AE622" s="89">
        <v>8651.8607529297005</v>
      </c>
      <c r="AF622" s="89">
        <v>13.431615705131284</v>
      </c>
      <c r="AG622" s="89">
        <v>24885.152402343741</v>
      </c>
      <c r="AH622" s="89">
        <v>50505.49878906252</v>
      </c>
      <c r="AI622" s="89">
        <v>10422.155664062513</v>
      </c>
      <c r="AJ622" s="89">
        <v>63.65655833593803</v>
      </c>
      <c r="AK622" s="89">
        <v>4276.1009552001933</v>
      </c>
      <c r="AL622" s="89">
        <v>24043.910363281262</v>
      </c>
      <c r="AM622" s="89">
        <v>20509.636542257809</v>
      </c>
      <c r="AN622" s="89">
        <v>5196.9261718749985</v>
      </c>
      <c r="AO622" s="89">
        <v>45022.432645507826</v>
      </c>
      <c r="AP622" s="89">
        <v>293.97080908872101</v>
      </c>
      <c r="AQ622" s="89">
        <v>42667.531836640905</v>
      </c>
      <c r="AR622" s="89">
        <v>47004.199954101568</v>
      </c>
      <c r="AS622" s="89">
        <v>55425.794763671889</v>
      </c>
      <c r="AT622" s="89">
        <v>11963.474922946263</v>
      </c>
      <c r="AU622" s="89">
        <v>50385.06042872143</v>
      </c>
      <c r="AV622" s="89">
        <v>20195.827994140647</v>
      </c>
      <c r="AW622" s="89">
        <v>2197.589290663881</v>
      </c>
      <c r="AX622" s="89">
        <v>48191.541066894533</v>
      </c>
      <c r="AY622" s="89">
        <v>38291.82597460939</v>
      </c>
    </row>
    <row r="623" spans="1:51" x14ac:dyDescent="0.25">
      <c r="A623" s="79">
        <v>43764</v>
      </c>
      <c r="B623" s="80">
        <v>22</v>
      </c>
      <c r="C623" s="89">
        <v>31937.368890625014</v>
      </c>
      <c r="D623" s="89">
        <v>38242.260176281248</v>
      </c>
      <c r="E623" s="89">
        <v>19927.768955078122</v>
      </c>
      <c r="F623" s="89">
        <v>56684.441687499973</v>
      </c>
      <c r="G623" s="89">
        <v>33252.401701171868</v>
      </c>
      <c r="H623" s="89">
        <v>2835.0013297265577</v>
      </c>
      <c r="I623" s="89">
        <v>26433.71056591794</v>
      </c>
      <c r="J623" s="89">
        <v>138.97647476196289</v>
      </c>
      <c r="K623" s="89">
        <v>19773.048315421867</v>
      </c>
      <c r="L623" s="89">
        <v>9017.1904990468938</v>
      </c>
      <c r="M623" s="89">
        <v>26062.989915770228</v>
      </c>
      <c r="N623" s="89">
        <v>14380.986605468759</v>
      </c>
      <c r="O623" s="89">
        <v>42762.201370781222</v>
      </c>
      <c r="P623" s="89">
        <v>3045.9767578038754</v>
      </c>
      <c r="Q623" s="89">
        <v>29.999846458435051</v>
      </c>
      <c r="R623" s="89">
        <v>6930.6737182617326</v>
      </c>
      <c r="S623" s="89">
        <v>49547.6080488281</v>
      </c>
      <c r="T623" s="89">
        <v>16821.923672851568</v>
      </c>
      <c r="U623" s="89">
        <v>9241.301574218749</v>
      </c>
      <c r="V623" s="89">
        <v>66918.837505968739</v>
      </c>
      <c r="W623" s="89">
        <v>3628.8514892578114</v>
      </c>
      <c r="X623" s="89">
        <v>14706.46747841358</v>
      </c>
      <c r="Y623" s="89">
        <v>10798.443339843749</v>
      </c>
      <c r="Z623" s="89">
        <v>354.42365105590818</v>
      </c>
      <c r="AA623" s="89">
        <v>30824.335169921924</v>
      </c>
      <c r="AB623" s="89">
        <v>17692.903044438823</v>
      </c>
      <c r="AC623" s="89">
        <v>27328.691055006417</v>
      </c>
      <c r="AD623" s="89">
        <v>42665.866167968743</v>
      </c>
      <c r="AE623" s="89">
        <v>9232.2636191406236</v>
      </c>
      <c r="AF623" s="89">
        <v>13.431615705131284</v>
      </c>
      <c r="AG623" s="89">
        <v>25576.301078125009</v>
      </c>
      <c r="AH623" s="89">
        <v>52600.270539062498</v>
      </c>
      <c r="AI623" s="89">
        <v>10849.43969726563</v>
      </c>
      <c r="AJ623" s="89">
        <v>64.849646874999138</v>
      </c>
      <c r="AK623" s="89">
        <v>4085.9479522705133</v>
      </c>
      <c r="AL623" s="89">
        <v>24794.691070312496</v>
      </c>
      <c r="AM623" s="89">
        <v>21172.898418046898</v>
      </c>
      <c r="AN623" s="89">
        <v>5446.405102539069</v>
      </c>
      <c r="AO623" s="89">
        <v>46337.506288574237</v>
      </c>
      <c r="AP623" s="89">
        <v>333.084006469727</v>
      </c>
      <c r="AQ623" s="89">
        <v>42591.459076703461</v>
      </c>
      <c r="AR623" s="89">
        <v>48562.971487304676</v>
      </c>
      <c r="AS623" s="89">
        <v>57366.457902343776</v>
      </c>
      <c r="AT623" s="89">
        <v>12531.846916729457</v>
      </c>
      <c r="AU623" s="89">
        <v>51652.330383799585</v>
      </c>
      <c r="AV623" s="89">
        <v>21580.102107421866</v>
      </c>
      <c r="AW623" s="89">
        <v>2883.120510924653</v>
      </c>
      <c r="AX623" s="89">
        <v>50769.706223144538</v>
      </c>
      <c r="AY623" s="89">
        <v>38247.565718749996</v>
      </c>
    </row>
    <row r="624" spans="1:51" x14ac:dyDescent="0.25">
      <c r="A624" s="79">
        <v>43764</v>
      </c>
      <c r="B624" s="80">
        <v>23</v>
      </c>
      <c r="C624" s="89">
        <v>29976.02925390621</v>
      </c>
      <c r="D624" s="89">
        <v>35984.628563093764</v>
      </c>
      <c r="E624" s="89">
        <v>18722.767529296871</v>
      </c>
      <c r="F624" s="89">
        <v>52729.150269531245</v>
      </c>
      <c r="G624" s="89">
        <v>31037.397564453127</v>
      </c>
      <c r="H624" s="89">
        <v>2854.571798749997</v>
      </c>
      <c r="I624" s="89">
        <v>24828.598990234335</v>
      </c>
      <c r="J624" s="89">
        <v>123.60591506957999</v>
      </c>
      <c r="K624" s="89">
        <v>18835.494740453127</v>
      </c>
      <c r="L624" s="89">
        <v>8810.1794166328109</v>
      </c>
      <c r="M624" s="89">
        <v>25386.615976634905</v>
      </c>
      <c r="N624" s="89">
        <v>13769.948101562502</v>
      </c>
      <c r="O624" s="89">
        <v>40384.414368492158</v>
      </c>
      <c r="P624" s="89">
        <v>2868.0195447059727</v>
      </c>
      <c r="Q624" s="89">
        <v>30.451719760894779</v>
      </c>
      <c r="R624" s="89">
        <v>6585.6351562499931</v>
      </c>
      <c r="S624" s="89">
        <v>46963.664890624997</v>
      </c>
      <c r="T624" s="89">
        <v>15727.276625000013</v>
      </c>
      <c r="U624" s="89">
        <v>8610.2114609375003</v>
      </c>
      <c r="V624" s="89">
        <v>64089.728392250065</v>
      </c>
      <c r="W624" s="89">
        <v>3582.508105468753</v>
      </c>
      <c r="X624" s="89">
        <v>14269.539366635159</v>
      </c>
      <c r="Y624" s="89">
        <v>9880.3361992187511</v>
      </c>
      <c r="Z624" s="89">
        <v>326.58898972167975</v>
      </c>
      <c r="AA624" s="89">
        <v>28703.125746093778</v>
      </c>
      <c r="AB624" s="89">
        <v>16821.346390141953</v>
      </c>
      <c r="AC624" s="89">
        <v>25614.289684683226</v>
      </c>
      <c r="AD624" s="89">
        <v>40422.832222656194</v>
      </c>
      <c r="AE624" s="89">
        <v>8851.2143212890605</v>
      </c>
      <c r="AF624" s="89">
        <v>13.431615705131284</v>
      </c>
      <c r="AG624" s="89">
        <v>24398.22146484374</v>
      </c>
      <c r="AH624" s="89">
        <v>49436.788250000012</v>
      </c>
      <c r="AI624" s="89">
        <v>10317.258447265633</v>
      </c>
      <c r="AJ624" s="89">
        <v>61.854735417969238</v>
      </c>
      <c r="AK624" s="89">
        <v>3891.1635589599737</v>
      </c>
      <c r="AL624" s="89">
        <v>23600.257179687494</v>
      </c>
      <c r="AM624" s="89">
        <v>20018.250577265655</v>
      </c>
      <c r="AN624" s="89">
        <v>5085.267749023441</v>
      </c>
      <c r="AO624" s="89">
        <v>44025.009666992191</v>
      </c>
      <c r="AP624" s="89">
        <v>280.81047290038987</v>
      </c>
      <c r="AQ624" s="89">
        <v>41086.515413531546</v>
      </c>
      <c r="AR624" s="89">
        <v>45914.849281250004</v>
      </c>
      <c r="AS624" s="89">
        <v>54218.092537109384</v>
      </c>
      <c r="AT624" s="89">
        <v>12070.566313855394</v>
      </c>
      <c r="AU624" s="89">
        <v>48647.23871387769</v>
      </c>
      <c r="AV624" s="89">
        <v>20167.515234374998</v>
      </c>
      <c r="AW624" s="89">
        <v>2684.2175504472252</v>
      </c>
      <c r="AX624" s="89">
        <v>48159.251159667991</v>
      </c>
      <c r="AY624" s="89">
        <v>36603.939603515682</v>
      </c>
    </row>
    <row r="625" spans="1:51" x14ac:dyDescent="0.25">
      <c r="A625" s="79">
        <v>43764</v>
      </c>
      <c r="B625" s="80">
        <v>24</v>
      </c>
      <c r="C625" s="89">
        <v>27264.033462890588</v>
      </c>
      <c r="D625" s="89">
        <v>32789.995691906239</v>
      </c>
      <c r="E625" s="89">
        <v>16792.737265624968</v>
      </c>
      <c r="F625" s="89">
        <v>47379.442763671839</v>
      </c>
      <c r="G625" s="89">
        <v>27739.084703125012</v>
      </c>
      <c r="H625" s="89">
        <v>2745.4358774140583</v>
      </c>
      <c r="I625" s="89">
        <v>22867.057035644553</v>
      </c>
      <c r="J625" s="89">
        <v>109.75701332092279</v>
      </c>
      <c r="K625" s="89">
        <v>17315.071901156236</v>
      </c>
      <c r="L625" s="89">
        <v>8516.0334592109521</v>
      </c>
      <c r="M625" s="89">
        <v>24087.049379612781</v>
      </c>
      <c r="N625" s="89">
        <v>12691.375681640633</v>
      </c>
      <c r="O625" s="89">
        <v>36675.142802859373</v>
      </c>
      <c r="P625" s="89">
        <v>2642.2865714209152</v>
      </c>
      <c r="Q625" s="89">
        <v>30.409743309020985</v>
      </c>
      <c r="R625" s="89">
        <v>5977.481469726561</v>
      </c>
      <c r="S625" s="89">
        <v>42800.017976562522</v>
      </c>
      <c r="T625" s="89">
        <v>14367.050817382822</v>
      </c>
      <c r="U625" s="89">
        <v>7773.1364433593699</v>
      </c>
      <c r="V625" s="89">
        <v>59669.707877312467</v>
      </c>
      <c r="W625" s="89">
        <v>3316.0338989257821</v>
      </c>
      <c r="X625" s="89">
        <v>13670.268535671883</v>
      </c>
      <c r="Y625" s="89">
        <v>8879.1461171875108</v>
      </c>
      <c r="Z625" s="89">
        <v>325.15025053100595</v>
      </c>
      <c r="AA625" s="89">
        <v>25731.767774414104</v>
      </c>
      <c r="AB625" s="89">
        <v>15829.646624516976</v>
      </c>
      <c r="AC625" s="89">
        <v>23488.946222855007</v>
      </c>
      <c r="AD625" s="89">
        <v>36774.399300781239</v>
      </c>
      <c r="AE625" s="89">
        <v>8223.5281328125056</v>
      </c>
      <c r="AF625" s="89">
        <v>13.431615705131284</v>
      </c>
      <c r="AG625" s="89">
        <v>22234.035667968757</v>
      </c>
      <c r="AH625" s="89">
        <v>40968.912855468763</v>
      </c>
      <c r="AI625" s="89">
        <v>9712.3692871093717</v>
      </c>
      <c r="AJ625" s="89">
        <v>53.348087220704315</v>
      </c>
      <c r="AK625" s="89">
        <v>3636.1514083862248</v>
      </c>
      <c r="AL625" s="89">
        <v>21592.639496093761</v>
      </c>
      <c r="AM625" s="89">
        <v>18316.145855460945</v>
      </c>
      <c r="AN625" s="89">
        <v>4620.4491210937604</v>
      </c>
      <c r="AO625" s="89">
        <v>40356.569217773431</v>
      </c>
      <c r="AP625" s="89">
        <v>265.13473815917996</v>
      </c>
      <c r="AQ625" s="89">
        <v>38491.239396555007</v>
      </c>
      <c r="AR625" s="89">
        <v>42064.659508789053</v>
      </c>
      <c r="AS625" s="89">
        <v>49009.228017578156</v>
      </c>
      <c r="AT625" s="89">
        <v>11710.124060591823</v>
      </c>
      <c r="AU625" s="89">
        <v>44481.186442393337</v>
      </c>
      <c r="AV625" s="89">
        <v>18290.281783203125</v>
      </c>
      <c r="AW625" s="89">
        <v>5368.8650055096605</v>
      </c>
      <c r="AX625" s="89">
        <v>43956.261267089867</v>
      </c>
      <c r="AY625" s="89">
        <v>34234.440277343783</v>
      </c>
    </row>
    <row r="626" spans="1:51" x14ac:dyDescent="0.25">
      <c r="A626" s="79">
        <v>43765</v>
      </c>
      <c r="B626" s="80">
        <v>1</v>
      </c>
      <c r="C626" s="89">
        <v>24751.279562500029</v>
      </c>
      <c r="D626" s="89">
        <v>29407.935049718762</v>
      </c>
      <c r="E626" s="89">
        <v>14881.851035156251</v>
      </c>
      <c r="F626" s="89">
        <v>42835.314023437466</v>
      </c>
      <c r="G626" s="89">
        <v>24167.615501953176</v>
      </c>
      <c r="H626" s="89">
        <v>2703.0693748203166</v>
      </c>
      <c r="I626" s="89">
        <v>21140.487336914084</v>
      </c>
      <c r="J626" s="89">
        <v>96.467115402221594</v>
      </c>
      <c r="K626" s="89">
        <v>15336.389333812498</v>
      </c>
      <c r="L626" s="89">
        <v>8058.0091133828155</v>
      </c>
      <c r="M626" s="89">
        <v>23165.80022250305</v>
      </c>
      <c r="N626" s="89">
        <v>11680.628388671881</v>
      </c>
      <c r="O626" s="89">
        <v>33336.324749031301</v>
      </c>
      <c r="P626" s="89">
        <v>2229.9687555330397</v>
      </c>
      <c r="Q626" s="89">
        <v>30.196197509765618</v>
      </c>
      <c r="R626" s="89">
        <v>5175.9299804687489</v>
      </c>
      <c r="S626" s="89">
        <v>37484.515882812528</v>
      </c>
      <c r="T626" s="89">
        <v>12990.730024414062</v>
      </c>
      <c r="U626" s="89">
        <v>7004.3468876953093</v>
      </c>
      <c r="V626" s="89">
        <v>53567.337484781252</v>
      </c>
      <c r="W626" s="89">
        <v>2933.936682128905</v>
      </c>
      <c r="X626" s="89">
        <v>13088.779556493406</v>
      </c>
      <c r="Y626" s="89">
        <v>7562.2751874999958</v>
      </c>
      <c r="Z626" s="89">
        <v>312.0733949279786</v>
      </c>
      <c r="AA626" s="89">
        <v>22877.114593750019</v>
      </c>
      <c r="AB626" s="89">
        <v>14948.080486821658</v>
      </c>
      <c r="AC626" s="89">
        <v>21375.273594926439</v>
      </c>
      <c r="AD626" s="89">
        <v>32392.940074218754</v>
      </c>
      <c r="AE626" s="89">
        <v>7459.3493271484267</v>
      </c>
      <c r="AF626" s="89">
        <v>13.431615705131284</v>
      </c>
      <c r="AG626" s="89">
        <v>19559.93616406251</v>
      </c>
      <c r="AH626" s="89">
        <v>35812.760796875009</v>
      </c>
      <c r="AI626" s="89">
        <v>8821.7938476562504</v>
      </c>
      <c r="AJ626" s="89">
        <v>55.260061916015928</v>
      </c>
      <c r="AK626" s="89">
        <v>3345.4665588378921</v>
      </c>
      <c r="AL626" s="89">
        <v>18727.017414062509</v>
      </c>
      <c r="AM626" s="89">
        <v>16314.425320726568</v>
      </c>
      <c r="AN626" s="89">
        <v>3923.2993896484413</v>
      </c>
      <c r="AO626" s="89">
        <v>36142.812860839862</v>
      </c>
      <c r="AP626" s="89">
        <v>205.85597265624898</v>
      </c>
      <c r="AQ626" s="89">
        <v>36077.460788929937</v>
      </c>
      <c r="AR626" s="89">
        <v>37786.675208984401</v>
      </c>
      <c r="AS626" s="89">
        <v>43200.65014062501</v>
      </c>
      <c r="AT626" s="89">
        <v>10772.917810279396</v>
      </c>
      <c r="AU626" s="89">
        <v>40207.395858408949</v>
      </c>
      <c r="AV626" s="89">
        <v>16076.940013671892</v>
      </c>
      <c r="AW626" s="89">
        <v>4855.7939741352284</v>
      </c>
      <c r="AX626" s="89">
        <v>38207.293356933595</v>
      </c>
      <c r="AY626" s="89">
        <v>32315.759003906274</v>
      </c>
    </row>
    <row r="627" spans="1:51" x14ac:dyDescent="0.25">
      <c r="A627" s="79">
        <v>43765</v>
      </c>
      <c r="B627" s="80">
        <v>2</v>
      </c>
      <c r="C627" s="89">
        <v>22716.128917968752</v>
      </c>
      <c r="D627" s="89">
        <v>25685.16349001561</v>
      </c>
      <c r="E627" s="89">
        <v>13182.603759765623</v>
      </c>
      <c r="F627" s="89">
        <v>39049.534910156224</v>
      </c>
      <c r="G627" s="89">
        <v>21120.403769531269</v>
      </c>
      <c r="H627" s="89">
        <v>2699.1263402187469</v>
      </c>
      <c r="I627" s="89">
        <v>19306.441693359371</v>
      </c>
      <c r="J627" s="89">
        <v>79.796327590942298</v>
      </c>
      <c r="K627" s="89">
        <v>13564.224411093734</v>
      </c>
      <c r="L627" s="89">
        <v>7594.8966745078123</v>
      </c>
      <c r="M627" s="89">
        <v>21331.561874726329</v>
      </c>
      <c r="N627" s="89">
        <v>10567.181287109392</v>
      </c>
      <c r="O627" s="89">
        <v>30020.280417304679</v>
      </c>
      <c r="P627" s="89">
        <v>2055.3758337310464</v>
      </c>
      <c r="Q627" s="89">
        <v>29.165328502655029</v>
      </c>
      <c r="R627" s="89">
        <v>4443.9038146972653</v>
      </c>
      <c r="S627" s="89">
        <v>32125.851515625014</v>
      </c>
      <c r="T627" s="89">
        <v>11861.227016601564</v>
      </c>
      <c r="U627" s="89">
        <v>6194.6559824218702</v>
      </c>
      <c r="V627" s="89">
        <v>45737.557251703154</v>
      </c>
      <c r="W627" s="89">
        <v>2729.8154663085925</v>
      </c>
      <c r="X627" s="89">
        <v>12501.35583031334</v>
      </c>
      <c r="Y627" s="89">
        <v>6618.8133027343811</v>
      </c>
      <c r="Z627" s="89">
        <v>297.16869517822278</v>
      </c>
      <c r="AA627" s="89">
        <v>19860.551714843779</v>
      </c>
      <c r="AB627" s="89">
        <v>14290.890764165431</v>
      </c>
      <c r="AC627" s="89">
        <v>19336.46980396958</v>
      </c>
      <c r="AD627" s="89">
        <v>27857.975548828133</v>
      </c>
      <c r="AE627" s="89">
        <v>6542.9570380859659</v>
      </c>
      <c r="AF627" s="89">
        <v>13.431615705131284</v>
      </c>
      <c r="AG627" s="89">
        <v>16804.690312499999</v>
      </c>
      <c r="AH627" s="89">
        <v>31391.921890624995</v>
      </c>
      <c r="AI627" s="89">
        <v>7881.3361328124902</v>
      </c>
      <c r="AJ627" s="89">
        <v>57.51128944335909</v>
      </c>
      <c r="AK627" s="89">
        <v>3119.2923614501947</v>
      </c>
      <c r="AL627" s="89">
        <v>15444.448013671881</v>
      </c>
      <c r="AM627" s="89">
        <v>14152.028659828133</v>
      </c>
      <c r="AN627" s="89">
        <v>3194.3084472656192</v>
      </c>
      <c r="AO627" s="89">
        <v>31520.455436035158</v>
      </c>
      <c r="AP627" s="89">
        <v>156.25511108398402</v>
      </c>
      <c r="AQ627" s="89">
        <v>33887.344504383109</v>
      </c>
      <c r="AR627" s="89">
        <v>33118.833698730545</v>
      </c>
      <c r="AS627" s="89">
        <v>36699.792627929703</v>
      </c>
      <c r="AT627" s="89">
        <v>10034.376902377751</v>
      </c>
      <c r="AU627" s="89">
        <v>35849.812926768369</v>
      </c>
      <c r="AV627" s="89">
        <v>13366.146357421889</v>
      </c>
      <c r="AW627" s="89">
        <v>2251.2627864479268</v>
      </c>
      <c r="AX627" s="89">
        <v>32402.291562499995</v>
      </c>
      <c r="AY627" s="89">
        <v>30490.74152929696</v>
      </c>
    </row>
    <row r="628" spans="1:51" x14ac:dyDescent="0.25">
      <c r="A628" s="79">
        <v>43765</v>
      </c>
      <c r="B628" s="80">
        <v>3</v>
      </c>
      <c r="C628" s="89">
        <v>21519.45573437502</v>
      </c>
      <c r="D628" s="89">
        <v>23288.580177625012</v>
      </c>
      <c r="E628" s="89">
        <v>12271.429228515635</v>
      </c>
      <c r="F628" s="89">
        <v>36590.67514843744</v>
      </c>
      <c r="G628" s="89">
        <v>18318.396186523467</v>
      </c>
      <c r="H628" s="89">
        <v>2705.2391899140612</v>
      </c>
      <c r="I628" s="89">
        <v>18051.995354492217</v>
      </c>
      <c r="J628" s="89">
        <v>77.635511398315387</v>
      </c>
      <c r="K628" s="89">
        <v>12272.986105148442</v>
      </c>
      <c r="L628" s="89">
        <v>7356.3868351953224</v>
      </c>
      <c r="M628" s="89">
        <v>20554.495921857841</v>
      </c>
      <c r="N628" s="89">
        <v>9629.9552539062515</v>
      </c>
      <c r="O628" s="89">
        <v>27857.203041195298</v>
      </c>
      <c r="P628" s="89">
        <v>1924.5015052549841</v>
      </c>
      <c r="Q628" s="89">
        <v>28.819879531860348</v>
      </c>
      <c r="R628" s="89">
        <v>4007.1590759277369</v>
      </c>
      <c r="S628" s="89">
        <v>28401.684514648445</v>
      </c>
      <c r="T628" s="89">
        <v>11147.467095703138</v>
      </c>
      <c r="U628" s="89">
        <v>5744.5772568359507</v>
      </c>
      <c r="V628" s="89">
        <v>39996.507046234394</v>
      </c>
      <c r="W628" s="89">
        <v>2636.8899536132826</v>
      </c>
      <c r="X628" s="89">
        <v>11446.148237922005</v>
      </c>
      <c r="Y628" s="89">
        <v>6230.6683535156299</v>
      </c>
      <c r="Z628" s="89">
        <v>288.95656220703125</v>
      </c>
      <c r="AA628" s="89">
        <v>17904.619104492202</v>
      </c>
      <c r="AB628" s="89">
        <v>13789.273729009177</v>
      </c>
      <c r="AC628" s="89">
        <v>17995.56357495574</v>
      </c>
      <c r="AD628" s="89">
        <v>24906.723257812504</v>
      </c>
      <c r="AE628" s="89">
        <v>5926.8247021484358</v>
      </c>
      <c r="AF628" s="89">
        <v>13.431615705131284</v>
      </c>
      <c r="AG628" s="89">
        <v>15156.387996093756</v>
      </c>
      <c r="AH628" s="89">
        <v>29117.512839843748</v>
      </c>
      <c r="AI628" s="89">
        <v>7297.2110351562496</v>
      </c>
      <c r="AJ628" s="89">
        <v>52.789056179687208</v>
      </c>
      <c r="AK628" s="89">
        <v>2975.6088409423824</v>
      </c>
      <c r="AL628" s="89">
        <v>13221.626267578107</v>
      </c>
      <c r="AM628" s="89">
        <v>12820.087249804703</v>
      </c>
      <c r="AN628" s="89">
        <v>2682.4072998046913</v>
      </c>
      <c r="AO628" s="89">
        <v>28434.718080078103</v>
      </c>
      <c r="AP628" s="89">
        <v>127.74493505859296</v>
      </c>
      <c r="AQ628" s="89">
        <v>32535.989067195595</v>
      </c>
      <c r="AR628" s="89">
        <v>30105.033564453151</v>
      </c>
      <c r="AS628" s="89">
        <v>32456.491180664045</v>
      </c>
      <c r="AT628" s="89">
        <v>9571.5180226840239</v>
      </c>
      <c r="AU628" s="89">
        <v>33070.034317393336</v>
      </c>
      <c r="AV628" s="89">
        <v>11423.459607421877</v>
      </c>
      <c r="AW628" s="89">
        <v>212.76223843560541</v>
      </c>
      <c r="AX628" s="89">
        <v>28496.11967651367</v>
      </c>
      <c r="AY628" s="89">
        <v>29242.082755859363</v>
      </c>
    </row>
    <row r="629" spans="1:51" x14ac:dyDescent="0.25">
      <c r="A629" s="79">
        <v>43765</v>
      </c>
      <c r="B629" s="80">
        <v>4</v>
      </c>
      <c r="C629" s="89">
        <v>20778.481388671902</v>
      </c>
      <c r="D629" s="89">
        <v>21859.201176546863</v>
      </c>
      <c r="E629" s="89">
        <v>11627.508764648446</v>
      </c>
      <c r="F629" s="89">
        <v>35092.763158203124</v>
      </c>
      <c r="G629" s="89">
        <v>17111.511679687534</v>
      </c>
      <c r="H629" s="89">
        <v>2754.5142302421809</v>
      </c>
      <c r="I629" s="89">
        <v>17348.426142089847</v>
      </c>
      <c r="J629" s="89">
        <v>72.231246948242102</v>
      </c>
      <c r="K629" s="89">
        <v>11518.209389210959</v>
      </c>
      <c r="L629" s="89">
        <v>7215.0020802890749</v>
      </c>
      <c r="M629" s="89">
        <v>20297.774770361018</v>
      </c>
      <c r="N629" s="89">
        <v>9237.5009082031338</v>
      </c>
      <c r="O629" s="89">
        <v>26629.619902167968</v>
      </c>
      <c r="P629" s="89">
        <v>1893.6533382788361</v>
      </c>
      <c r="Q629" s="89">
        <v>28.4161376953125</v>
      </c>
      <c r="R629" s="89">
        <v>3704.0716064453109</v>
      </c>
      <c r="S629" s="89">
        <v>26035.656680664066</v>
      </c>
      <c r="T629" s="89">
        <v>10829.281142578118</v>
      </c>
      <c r="U629" s="89">
        <v>5542.1918896484294</v>
      </c>
      <c r="V629" s="89">
        <v>37035.854353250004</v>
      </c>
      <c r="W629" s="89">
        <v>2635.7733032226565</v>
      </c>
      <c r="X629" s="89">
        <v>11196.016864497726</v>
      </c>
      <c r="Y629" s="89">
        <v>5494.3633554687522</v>
      </c>
      <c r="Z629" s="89">
        <v>315.69893663940417</v>
      </c>
      <c r="AA629" s="89">
        <v>16603.015797851582</v>
      </c>
      <c r="AB629" s="89">
        <v>13544.664995610754</v>
      </c>
      <c r="AC629" s="89">
        <v>17532.637683874484</v>
      </c>
      <c r="AD629" s="89">
        <v>23174.846083984397</v>
      </c>
      <c r="AE629" s="89">
        <v>5515.415827148453</v>
      </c>
      <c r="AF629" s="89">
        <v>13.431615705131284</v>
      </c>
      <c r="AG629" s="89">
        <v>14169.309554687505</v>
      </c>
      <c r="AH629" s="89">
        <v>26820.453044921906</v>
      </c>
      <c r="AI629" s="89">
        <v>6905.4482910156194</v>
      </c>
      <c r="AJ629" s="89">
        <v>51.400777796876355</v>
      </c>
      <c r="AK629" s="89">
        <v>2888.0720657348625</v>
      </c>
      <c r="AL629" s="89">
        <v>11874.333884765623</v>
      </c>
      <c r="AM629" s="89">
        <v>11945.590026101552</v>
      </c>
      <c r="AN629" s="89">
        <v>2369.6965820312498</v>
      </c>
      <c r="AO629" s="89">
        <v>26306.112832519517</v>
      </c>
      <c r="AP629" s="89">
        <v>91.71376855468705</v>
      </c>
      <c r="AQ629" s="89">
        <v>31568.025598586242</v>
      </c>
      <c r="AR629" s="89">
        <v>28215.645674316427</v>
      </c>
      <c r="AS629" s="89">
        <v>29763.248144531244</v>
      </c>
      <c r="AT629" s="89">
        <v>9056.7451784464338</v>
      </c>
      <c r="AU629" s="89">
        <v>31589.817004893306</v>
      </c>
      <c r="AV629" s="89">
        <v>10293.895437500025</v>
      </c>
      <c r="AW629" s="89">
        <v>-444.53089672512016</v>
      </c>
      <c r="AX629" s="89">
        <v>26028.999792480507</v>
      </c>
      <c r="AY629" s="89">
        <v>28546.635835937534</v>
      </c>
    </row>
    <row r="630" spans="1:51" x14ac:dyDescent="0.25">
      <c r="A630" s="79">
        <v>43765</v>
      </c>
      <c r="B630" s="80">
        <v>5</v>
      </c>
      <c r="C630" s="89">
        <v>20393.00255273439</v>
      </c>
      <c r="D630" s="89">
        <v>21065.119530984379</v>
      </c>
      <c r="E630" s="89">
        <v>11207.430092773433</v>
      </c>
      <c r="F630" s="89">
        <v>34142.178357421864</v>
      </c>
      <c r="G630" s="89">
        <v>16361.828158203098</v>
      </c>
      <c r="H630" s="89">
        <v>2702.8037065234375</v>
      </c>
      <c r="I630" s="89">
        <v>17101.960590820312</v>
      </c>
      <c r="J630" s="89">
        <v>75.901252746582003</v>
      </c>
      <c r="K630" s="89">
        <v>11176.545397992177</v>
      </c>
      <c r="L630" s="89">
        <v>7238.8664072499796</v>
      </c>
      <c r="M630" s="89">
        <v>19523.827076174424</v>
      </c>
      <c r="N630" s="89">
        <v>8773.1235664062551</v>
      </c>
      <c r="O630" s="89">
        <v>26138.856326671867</v>
      </c>
      <c r="P630" s="89">
        <v>1883.5324267472674</v>
      </c>
      <c r="Q630" s="89">
        <v>28.2868537902832</v>
      </c>
      <c r="R630" s="89">
        <v>3528.6337646484385</v>
      </c>
      <c r="S630" s="89">
        <v>24687.510634765651</v>
      </c>
      <c r="T630" s="89">
        <v>10430.772358398444</v>
      </c>
      <c r="U630" s="89">
        <v>5400.9927646484402</v>
      </c>
      <c r="V630" s="89">
        <v>35495.624402328169</v>
      </c>
      <c r="W630" s="89">
        <v>2690.5995239257813</v>
      </c>
      <c r="X630" s="89">
        <v>11591.504713163653</v>
      </c>
      <c r="Y630" s="89">
        <v>5072.0308281250163</v>
      </c>
      <c r="Z630" s="89">
        <v>299.05476485595705</v>
      </c>
      <c r="AA630" s="89">
        <v>15896.36479882811</v>
      </c>
      <c r="AB630" s="89">
        <v>13467.658385259178</v>
      </c>
      <c r="AC630" s="89">
        <v>17124.868307981887</v>
      </c>
      <c r="AD630" s="89">
        <v>22094.807804687502</v>
      </c>
      <c r="AE630" s="89">
        <v>5356.3776816406353</v>
      </c>
      <c r="AF630" s="89">
        <v>13.431615705131284</v>
      </c>
      <c r="AG630" s="89">
        <v>13568.644658203129</v>
      </c>
      <c r="AH630" s="89">
        <v>25220.708716796889</v>
      </c>
      <c r="AI630" s="89">
        <v>6694.3763183593801</v>
      </c>
      <c r="AJ630" s="89">
        <v>61.23719161328205</v>
      </c>
      <c r="AK630" s="89">
        <v>2875.7104690551764</v>
      </c>
      <c r="AL630" s="89">
        <v>11236.098178710929</v>
      </c>
      <c r="AM630" s="89">
        <v>11383.668231164062</v>
      </c>
      <c r="AN630" s="89">
        <v>2185.8584472656303</v>
      </c>
      <c r="AO630" s="89">
        <v>25055.11567822265</v>
      </c>
      <c r="AP630" s="89">
        <v>117.74120971679612</v>
      </c>
      <c r="AQ630" s="89">
        <v>30999.372089039378</v>
      </c>
      <c r="AR630" s="89">
        <v>27048.992225097682</v>
      </c>
      <c r="AS630" s="89">
        <v>28279.73236132813</v>
      </c>
      <c r="AT630" s="89">
        <v>8827.1235043364213</v>
      </c>
      <c r="AU630" s="89">
        <v>30788.927819346434</v>
      </c>
      <c r="AV630" s="89">
        <v>9859.5415058593771</v>
      </c>
      <c r="AW630" s="89">
        <v>-987.391002980179</v>
      </c>
      <c r="AX630" s="89">
        <v>23851.011097412109</v>
      </c>
      <c r="AY630" s="89">
        <v>28311.277078125</v>
      </c>
    </row>
    <row r="631" spans="1:51" x14ac:dyDescent="0.25">
      <c r="A631" s="79">
        <v>43765</v>
      </c>
      <c r="B631" s="80">
        <v>6</v>
      </c>
      <c r="C631" s="89">
        <v>20469.937587890625</v>
      </c>
      <c r="D631" s="89">
        <v>20815.659809218745</v>
      </c>
      <c r="E631" s="89">
        <v>11042.863593750011</v>
      </c>
      <c r="F631" s="89">
        <v>33436.112558593733</v>
      </c>
      <c r="G631" s="89">
        <v>16220.218909179679</v>
      </c>
      <c r="H631" s="89">
        <v>2706.2669207109311</v>
      </c>
      <c r="I631" s="89">
        <v>16982.765927246095</v>
      </c>
      <c r="J631" s="89">
        <v>70.627140045166001</v>
      </c>
      <c r="K631" s="89">
        <v>10942.306291882796</v>
      </c>
      <c r="L631" s="89">
        <v>7216.5387184062583</v>
      </c>
      <c r="M631" s="89">
        <v>19116.158511067777</v>
      </c>
      <c r="N631" s="89">
        <v>8786.7075605468781</v>
      </c>
      <c r="O631" s="89">
        <v>25931.819537789055</v>
      </c>
      <c r="P631" s="89">
        <v>1906.9432174793455</v>
      </c>
      <c r="Q631" s="89">
        <v>28.264393329620361</v>
      </c>
      <c r="R631" s="89">
        <v>3387.8233947753906</v>
      </c>
      <c r="S631" s="89">
        <v>23964.119155273449</v>
      </c>
      <c r="T631" s="89">
        <v>10353.742806640637</v>
      </c>
      <c r="U631" s="89">
        <v>5299.0836123046902</v>
      </c>
      <c r="V631" s="89">
        <v>34976.769672421862</v>
      </c>
      <c r="W631" s="89">
        <v>2529.1357788085938</v>
      </c>
      <c r="X631" s="89">
        <v>11753.027682468459</v>
      </c>
      <c r="Y631" s="89">
        <v>4794.568388671878</v>
      </c>
      <c r="Z631" s="89">
        <v>297.03516728515632</v>
      </c>
      <c r="AA631" s="89">
        <v>15432.922920898454</v>
      </c>
      <c r="AB631" s="89">
        <v>13475.280576665435</v>
      </c>
      <c r="AC631" s="89">
        <v>16728.124608602131</v>
      </c>
      <c r="AD631" s="89">
        <v>21693.689527343762</v>
      </c>
      <c r="AE631" s="89">
        <v>5316.9029824218678</v>
      </c>
      <c r="AF631" s="89">
        <v>13.431615705131284</v>
      </c>
      <c r="AG631" s="89">
        <v>13287.01671875001</v>
      </c>
      <c r="AH631" s="89">
        <v>24267.864449218738</v>
      </c>
      <c r="AI631" s="89">
        <v>6647.0454101562591</v>
      </c>
      <c r="AJ631" s="89">
        <v>55.784823138672181</v>
      </c>
      <c r="AK631" s="89">
        <v>2861.8013641357438</v>
      </c>
      <c r="AL631" s="89">
        <v>11080.64358496093</v>
      </c>
      <c r="AM631" s="89">
        <v>11120.73355764844</v>
      </c>
      <c r="AN631" s="89">
        <v>2096.4446289062507</v>
      </c>
      <c r="AO631" s="89">
        <v>24405.409262695313</v>
      </c>
      <c r="AP631" s="89">
        <v>94.066021240233994</v>
      </c>
      <c r="AQ631" s="89">
        <v>30638.33738753157</v>
      </c>
      <c r="AR631" s="89">
        <v>26477.832227050767</v>
      </c>
      <c r="AS631" s="89">
        <v>27540.393892578115</v>
      </c>
      <c r="AT631" s="89">
        <v>8945.8656702675889</v>
      </c>
      <c r="AU631" s="89">
        <v>30262.753063487045</v>
      </c>
      <c r="AV631" s="89">
        <v>9515.0354414062313</v>
      </c>
      <c r="AW631" s="89">
        <v>1522.4962230038291</v>
      </c>
      <c r="AX631" s="89">
        <v>23024.800676269511</v>
      </c>
      <c r="AY631" s="89">
        <v>28307.444382812519</v>
      </c>
    </row>
    <row r="632" spans="1:51" x14ac:dyDescent="0.25">
      <c r="A632" s="79">
        <v>43765</v>
      </c>
      <c r="B632" s="80">
        <v>7</v>
      </c>
      <c r="C632" s="89">
        <v>20563.095369140636</v>
      </c>
      <c r="D632" s="89">
        <v>20413.429878859381</v>
      </c>
      <c r="E632" s="89">
        <v>10954.493525390622</v>
      </c>
      <c r="F632" s="89">
        <v>33932.377726562503</v>
      </c>
      <c r="G632" s="89">
        <v>16215.892468750006</v>
      </c>
      <c r="H632" s="89">
        <v>2621.9336390468875</v>
      </c>
      <c r="I632" s="89">
        <v>17170.154246582024</v>
      </c>
      <c r="J632" s="89">
        <v>71.487258911132813</v>
      </c>
      <c r="K632" s="89">
        <v>10832.399233859391</v>
      </c>
      <c r="L632" s="89">
        <v>7261.9658758046844</v>
      </c>
      <c r="M632" s="89">
        <v>18720.707297589201</v>
      </c>
      <c r="N632" s="89">
        <v>8983.787648437501</v>
      </c>
      <c r="O632" s="89">
        <v>26078.391851046876</v>
      </c>
      <c r="P632" s="89">
        <v>1953.8418487984979</v>
      </c>
      <c r="Q632" s="89">
        <v>27.946262836456299</v>
      </c>
      <c r="R632" s="89">
        <v>3279.4939514160155</v>
      </c>
      <c r="S632" s="89">
        <v>23519.187489257816</v>
      </c>
      <c r="T632" s="89">
        <v>10260.285011718779</v>
      </c>
      <c r="U632" s="89">
        <v>5160.2605263671903</v>
      </c>
      <c r="V632" s="89">
        <v>34916.419606765645</v>
      </c>
      <c r="W632" s="89">
        <v>2584.5901123046874</v>
      </c>
      <c r="X632" s="89">
        <v>11120.841681241638</v>
      </c>
      <c r="Y632" s="89">
        <v>5091.1148476562503</v>
      </c>
      <c r="Z632" s="89">
        <v>319.78031791992191</v>
      </c>
      <c r="AA632" s="89">
        <v>15547.339799804684</v>
      </c>
      <c r="AB632" s="89">
        <v>13552.896337407607</v>
      </c>
      <c r="AC632" s="89">
        <v>16538.325422095098</v>
      </c>
      <c r="AD632" s="89">
        <v>21452.949998046879</v>
      </c>
      <c r="AE632" s="89">
        <v>5179.6164829101554</v>
      </c>
      <c r="AF632" s="89">
        <v>13.431615705131284</v>
      </c>
      <c r="AG632" s="89">
        <v>13349.767365234376</v>
      </c>
      <c r="AH632" s="89">
        <v>23785.421771484413</v>
      </c>
      <c r="AI632" s="89">
        <v>6446.39648437499</v>
      </c>
      <c r="AJ632" s="89">
        <v>52.750627736327687</v>
      </c>
      <c r="AK632" s="89">
        <v>2813.8508560180662</v>
      </c>
      <c r="AL632" s="89">
        <v>11112.7997451172</v>
      </c>
      <c r="AM632" s="89">
        <v>11139.113022031244</v>
      </c>
      <c r="AN632" s="89">
        <v>2063.1097290039102</v>
      </c>
      <c r="AO632" s="89">
        <v>24218.229912597642</v>
      </c>
      <c r="AP632" s="89">
        <v>68.292598365602956</v>
      </c>
      <c r="AQ632" s="89">
        <v>30792.791425601783</v>
      </c>
      <c r="AR632" s="89">
        <v>26327.859273437472</v>
      </c>
      <c r="AS632" s="89">
        <v>27446.723944335958</v>
      </c>
      <c r="AT632" s="89">
        <v>8697.7848245053556</v>
      </c>
      <c r="AU632" s="89">
        <v>29920.657436533915</v>
      </c>
      <c r="AV632" s="89">
        <v>9054.4269394531602</v>
      </c>
      <c r="AW632" s="89">
        <v>3203.1371466306578</v>
      </c>
      <c r="AX632" s="89">
        <v>22636.186787109382</v>
      </c>
      <c r="AY632" s="89">
        <v>28475.11608007814</v>
      </c>
    </row>
    <row r="633" spans="1:51" x14ac:dyDescent="0.25">
      <c r="A633" s="79">
        <v>43765</v>
      </c>
      <c r="B633" s="80">
        <v>8</v>
      </c>
      <c r="C633" s="89">
        <v>20270.668863281244</v>
      </c>
      <c r="D633" s="89">
        <v>19717.915864312519</v>
      </c>
      <c r="E633" s="89">
        <v>10440.009960937508</v>
      </c>
      <c r="F633" s="89">
        <v>34256.272585937491</v>
      </c>
      <c r="G633" s="89">
        <v>15134.221185679748</v>
      </c>
      <c r="H633" s="89">
        <v>2390.0057174375102</v>
      </c>
      <c r="I633" s="89">
        <v>17252.784343261705</v>
      </c>
      <c r="J633" s="89">
        <v>73.661230087280302</v>
      </c>
      <c r="K633" s="89">
        <v>10709.597948601575</v>
      </c>
      <c r="L633" s="89">
        <v>7251.3461186953145</v>
      </c>
      <c r="M633" s="89">
        <v>17698.078839998259</v>
      </c>
      <c r="N633" s="89">
        <v>7934.4348164062412</v>
      </c>
      <c r="O633" s="89">
        <v>26097.494055527339</v>
      </c>
      <c r="P633" s="89">
        <v>1840.1349610822565</v>
      </c>
      <c r="Q633" s="89">
        <v>27.553414344787601</v>
      </c>
      <c r="R633" s="89">
        <v>2905.7060668945319</v>
      </c>
      <c r="S633" s="89">
        <v>22420.380514648437</v>
      </c>
      <c r="T633" s="89">
        <v>9219.9972900390658</v>
      </c>
      <c r="U633" s="89">
        <v>4520.3293759765602</v>
      </c>
      <c r="V633" s="89">
        <v>33375.549254843776</v>
      </c>
      <c r="W633" s="89">
        <v>2320.4985107421885</v>
      </c>
      <c r="X633" s="89">
        <v>10195.553012863023</v>
      </c>
      <c r="Y633" s="89">
        <v>4798.8130195312588</v>
      </c>
      <c r="Z633" s="89">
        <v>275.15715908508298</v>
      </c>
      <c r="AA633" s="89">
        <v>14952.829292968752</v>
      </c>
      <c r="AB633" s="89">
        <v>13881.443089360744</v>
      </c>
      <c r="AC633" s="89">
        <v>15676.563334334194</v>
      </c>
      <c r="AD633" s="89">
        <v>20060.593119140631</v>
      </c>
      <c r="AE633" s="89">
        <v>4526.3734360351746</v>
      </c>
      <c r="AF633" s="89">
        <v>13.431615705131284</v>
      </c>
      <c r="AG633" s="89">
        <v>13008.613707031236</v>
      </c>
      <c r="AH633" s="89">
        <v>21496.739910156244</v>
      </c>
      <c r="AI633" s="89">
        <v>5800.3031982421799</v>
      </c>
      <c r="AJ633" s="89">
        <v>51.253799789063009</v>
      </c>
      <c r="AK633" s="89">
        <v>2724.0661412660602</v>
      </c>
      <c r="AL633" s="89">
        <v>10467.589920898443</v>
      </c>
      <c r="AM633" s="89">
        <v>10118.388346234386</v>
      </c>
      <c r="AN633" s="89">
        <v>2024.4550537109326</v>
      </c>
      <c r="AO633" s="89">
        <v>23323.176430664069</v>
      </c>
      <c r="AP633" s="89">
        <v>97.917494466035066</v>
      </c>
      <c r="AQ633" s="89">
        <v>30488.784409211235</v>
      </c>
      <c r="AR633" s="89">
        <v>25208.693398925818</v>
      </c>
      <c r="AS633" s="89">
        <v>26711.826679687521</v>
      </c>
      <c r="AT633" s="89">
        <v>7852.130991082402</v>
      </c>
      <c r="AU633" s="89">
        <v>29122.116801768319</v>
      </c>
      <c r="AV633" s="89">
        <v>8102.9084931640518</v>
      </c>
      <c r="AW633" s="89">
        <v>2568.5509203179568</v>
      </c>
      <c r="AX633" s="89">
        <v>20880.354263916026</v>
      </c>
      <c r="AY633" s="89">
        <v>28428.768822265716</v>
      </c>
    </row>
    <row r="634" spans="1:51" x14ac:dyDescent="0.25">
      <c r="A634" s="79">
        <v>43765</v>
      </c>
      <c r="B634" s="80">
        <v>9</v>
      </c>
      <c r="C634" s="89">
        <v>22141.563621093788</v>
      </c>
      <c r="D634" s="89">
        <v>21751.160027859358</v>
      </c>
      <c r="E634" s="89">
        <v>11846.63833007814</v>
      </c>
      <c r="F634" s="89">
        <v>38242.956123046904</v>
      </c>
      <c r="G634" s="89">
        <v>17412.012477615564</v>
      </c>
      <c r="H634" s="89">
        <v>2334.8203611015583</v>
      </c>
      <c r="I634" s="89">
        <v>19268.05211816404</v>
      </c>
      <c r="J634" s="89">
        <v>89.711423873901296</v>
      </c>
      <c r="K634" s="89">
        <v>11850.536604523435</v>
      </c>
      <c r="L634" s="89">
        <v>7240.2857801718919</v>
      </c>
      <c r="M634" s="89">
        <v>18415.221072036569</v>
      </c>
      <c r="N634" s="89">
        <v>8502.5773789062478</v>
      </c>
      <c r="O634" s="89">
        <v>28647.015344039082</v>
      </c>
      <c r="P634" s="89">
        <v>1846.1098287125096</v>
      </c>
      <c r="Q634" s="89">
        <v>28.558112144470208</v>
      </c>
      <c r="R634" s="89">
        <v>3316.1936584472655</v>
      </c>
      <c r="S634" s="89">
        <v>25270.46145410158</v>
      </c>
      <c r="T634" s="89">
        <v>9830.7838759765491</v>
      </c>
      <c r="U634" s="89">
        <v>4854.7377499999902</v>
      </c>
      <c r="V634" s="89">
        <v>37226.718142609425</v>
      </c>
      <c r="W634" s="89">
        <v>2393.0734375000015</v>
      </c>
      <c r="X634" s="89">
        <v>10607.750907552472</v>
      </c>
      <c r="Y634" s="89">
        <v>5581.1937988281315</v>
      </c>
      <c r="Z634" s="89">
        <v>306.20791486816415</v>
      </c>
      <c r="AA634" s="89">
        <v>16858.964880859392</v>
      </c>
      <c r="AB634" s="89">
        <v>14591.057273931026</v>
      </c>
      <c r="AC634" s="89">
        <v>17452.504805639259</v>
      </c>
      <c r="AD634" s="89">
        <v>22299.967431640627</v>
      </c>
      <c r="AE634" s="89">
        <v>4873.5820446363787</v>
      </c>
      <c r="AF634" s="89">
        <v>13.431615705131284</v>
      </c>
      <c r="AG634" s="89">
        <v>14588.97506640625</v>
      </c>
      <c r="AH634" s="89">
        <v>24068.501074218741</v>
      </c>
      <c r="AI634" s="89">
        <v>6362.8152343750007</v>
      </c>
      <c r="AJ634" s="89">
        <v>48.875460306640292</v>
      </c>
      <c r="AK634" s="89">
        <v>3044.829205824718</v>
      </c>
      <c r="AL634" s="89">
        <v>11695.192887695332</v>
      </c>
      <c r="AM634" s="89">
        <v>10714.973306070286</v>
      </c>
      <c r="AN634" s="89">
        <v>2333.97380371094</v>
      </c>
      <c r="AO634" s="89">
        <v>26080.182316894527</v>
      </c>
      <c r="AP634" s="89">
        <v>93.646974426672742</v>
      </c>
      <c r="AQ634" s="89">
        <v>32539.960144125227</v>
      </c>
      <c r="AR634" s="89">
        <v>27809.139050292968</v>
      </c>
      <c r="AS634" s="89">
        <v>29966.894243164068</v>
      </c>
      <c r="AT634" s="89">
        <v>8056.2589623303475</v>
      </c>
      <c r="AU634" s="89">
        <v>32610.758624033919</v>
      </c>
      <c r="AV634" s="89">
        <v>9437.9477675781418</v>
      </c>
      <c r="AW634" s="89">
        <v>2651.2875676147764</v>
      </c>
      <c r="AX634" s="89">
        <v>23500.050904541018</v>
      </c>
      <c r="AY634" s="89">
        <v>30336.734718750064</v>
      </c>
    </row>
    <row r="635" spans="1:51" x14ac:dyDescent="0.25">
      <c r="A635" s="79">
        <v>43765</v>
      </c>
      <c r="B635" s="80">
        <v>10</v>
      </c>
      <c r="C635" s="89">
        <v>24781.495595703098</v>
      </c>
      <c r="D635" s="89">
        <v>25055.403350937479</v>
      </c>
      <c r="E635" s="89">
        <v>13895.515781250022</v>
      </c>
      <c r="F635" s="89">
        <v>43816.540375000011</v>
      </c>
      <c r="G635" s="89">
        <v>20806.339076887336</v>
      </c>
      <c r="H635" s="89">
        <v>2726.1880275000012</v>
      </c>
      <c r="I635" s="89">
        <v>22288.757684082033</v>
      </c>
      <c r="J635" s="89">
        <v>100.96033668518069</v>
      </c>
      <c r="K635" s="89">
        <v>13617.51776514063</v>
      </c>
      <c r="L635" s="89">
        <v>6274.2389662187552</v>
      </c>
      <c r="M635" s="89">
        <v>19294.167115669079</v>
      </c>
      <c r="N635" s="89">
        <v>9967.9662167968763</v>
      </c>
      <c r="O635" s="89">
        <v>32952.980959210938</v>
      </c>
      <c r="P635" s="89">
        <v>1673.7395043619083</v>
      </c>
      <c r="Q635" s="89">
        <v>28.63493013381958</v>
      </c>
      <c r="R635" s="89">
        <v>3964.1378051757811</v>
      </c>
      <c r="S635" s="89">
        <v>29687.174668945296</v>
      </c>
      <c r="T635" s="89">
        <v>11019.760416992183</v>
      </c>
      <c r="U635" s="89">
        <v>5556.9639287109394</v>
      </c>
      <c r="V635" s="89">
        <v>43864.589346421897</v>
      </c>
      <c r="W635" s="89">
        <v>2487.6833129882807</v>
      </c>
      <c r="X635" s="89">
        <v>11804.404122363771</v>
      </c>
      <c r="Y635" s="89">
        <v>6228.8300625000111</v>
      </c>
      <c r="Z635" s="89">
        <v>342.57721313476577</v>
      </c>
      <c r="AA635" s="89">
        <v>19575.050694335976</v>
      </c>
      <c r="AB635" s="89">
        <v>15925.542321782592</v>
      </c>
      <c r="AC635" s="89">
        <v>19666.190187197113</v>
      </c>
      <c r="AD635" s="89">
        <v>27527.827277343757</v>
      </c>
      <c r="AE635" s="89">
        <v>5165.4263012344109</v>
      </c>
      <c r="AF635" s="89">
        <v>13.431615705131284</v>
      </c>
      <c r="AG635" s="89">
        <v>17079.325070312509</v>
      </c>
      <c r="AH635" s="89">
        <v>28706.519931640611</v>
      </c>
      <c r="AI635" s="89">
        <v>7486.2597412109299</v>
      </c>
      <c r="AJ635" s="89">
        <v>43.820579484374861</v>
      </c>
      <c r="AK635" s="89">
        <v>3426.7210762588493</v>
      </c>
      <c r="AL635" s="89">
        <v>13796.847901367182</v>
      </c>
      <c r="AM635" s="89">
        <v>13702.611078679709</v>
      </c>
      <c r="AN635" s="89">
        <v>2872.6531494140499</v>
      </c>
      <c r="AO635" s="89">
        <v>30137.330807128939</v>
      </c>
      <c r="AP635" s="89">
        <v>256.09069521543279</v>
      </c>
      <c r="AQ635" s="89">
        <v>35511.967477719081</v>
      </c>
      <c r="AR635" s="89">
        <v>32211.491634277354</v>
      </c>
      <c r="AS635" s="89">
        <v>35204.783557617207</v>
      </c>
      <c r="AT635" s="89">
        <v>8601.4638031128125</v>
      </c>
      <c r="AU635" s="89">
        <v>37531.252657237048</v>
      </c>
      <c r="AV635" s="89">
        <v>11615.523728515627</v>
      </c>
      <c r="AW635" s="89">
        <v>3189.7492024756716</v>
      </c>
      <c r="AX635" s="89">
        <v>26752.046405029301</v>
      </c>
      <c r="AY635" s="89">
        <v>33099.814703124932</v>
      </c>
    </row>
    <row r="636" spans="1:51" x14ac:dyDescent="0.25">
      <c r="A636" s="79">
        <v>43765</v>
      </c>
      <c r="B636" s="80">
        <v>11</v>
      </c>
      <c r="C636" s="89">
        <v>26410.588285156256</v>
      </c>
      <c r="D636" s="89">
        <v>28643.673487250013</v>
      </c>
      <c r="E636" s="89">
        <v>15393.114882812517</v>
      </c>
      <c r="F636" s="89">
        <v>48349.988316406285</v>
      </c>
      <c r="G636" s="89">
        <v>23760.693778919394</v>
      </c>
      <c r="H636" s="89">
        <v>2814.502351249997</v>
      </c>
      <c r="I636" s="89">
        <v>24267.54547705076</v>
      </c>
      <c r="J636" s="89">
        <v>101.1372261047363</v>
      </c>
      <c r="K636" s="89">
        <v>15022.476340187526</v>
      </c>
      <c r="L636" s="89">
        <v>6189.8442160937475</v>
      </c>
      <c r="M636" s="89">
        <v>20585.953281972732</v>
      </c>
      <c r="N636" s="89">
        <v>11299.835388671874</v>
      </c>
      <c r="O636" s="89">
        <v>36549.100705351542</v>
      </c>
      <c r="P636" s="89">
        <v>2109.3815495598092</v>
      </c>
      <c r="Q636" s="89">
        <v>28.764003753662109</v>
      </c>
      <c r="R636" s="89">
        <v>4520.6352172851566</v>
      </c>
      <c r="S636" s="89">
        <v>33478.637865234356</v>
      </c>
      <c r="T636" s="89">
        <v>12530.165369140617</v>
      </c>
      <c r="U636" s="89">
        <v>6441.3851894531199</v>
      </c>
      <c r="V636" s="89">
        <v>49286.147099875008</v>
      </c>
      <c r="W636" s="89">
        <v>2715.8081420898425</v>
      </c>
      <c r="X636" s="89">
        <v>12783.390183041824</v>
      </c>
      <c r="Y636" s="89">
        <v>6750.5656074218814</v>
      </c>
      <c r="Z636" s="89">
        <v>327.59612347412133</v>
      </c>
      <c r="AA636" s="89">
        <v>21961.530809570322</v>
      </c>
      <c r="AB636" s="89">
        <v>17046.559931157612</v>
      </c>
      <c r="AC636" s="89">
        <v>21693.346706800461</v>
      </c>
      <c r="AD636" s="89">
        <v>33332.470164062557</v>
      </c>
      <c r="AE636" s="89">
        <v>5779.1187361700349</v>
      </c>
      <c r="AF636" s="89">
        <v>13.431615705131284</v>
      </c>
      <c r="AG636" s="89">
        <v>18729.605160156258</v>
      </c>
      <c r="AH636" s="89">
        <v>33031.698984374991</v>
      </c>
      <c r="AI636" s="89">
        <v>8340.1057617187598</v>
      </c>
      <c r="AJ636" s="89">
        <v>47.747702720704183</v>
      </c>
      <c r="AK636" s="89">
        <v>3728.7648976174314</v>
      </c>
      <c r="AL636" s="89">
        <v>15877.478442382808</v>
      </c>
      <c r="AM636" s="89">
        <v>15888.24066803126</v>
      </c>
      <c r="AN636" s="89">
        <v>3424.9761962890698</v>
      </c>
      <c r="AO636" s="89">
        <v>33807.716224121097</v>
      </c>
      <c r="AP636" s="89">
        <v>380.62546713350031</v>
      </c>
      <c r="AQ636" s="89">
        <v>38256.044721468978</v>
      </c>
      <c r="AR636" s="89">
        <v>36081.929497070312</v>
      </c>
      <c r="AS636" s="89">
        <v>39944.797792968762</v>
      </c>
      <c r="AT636" s="89">
        <v>9515.9234464136753</v>
      </c>
      <c r="AU636" s="89">
        <v>41926.337454112072</v>
      </c>
      <c r="AV636" s="89">
        <v>13576.740490234384</v>
      </c>
      <c r="AW636" s="89">
        <v>3381.5805607981315</v>
      </c>
      <c r="AX636" s="89">
        <v>28485.277360839846</v>
      </c>
      <c r="AY636" s="89">
        <v>35169.654914062536</v>
      </c>
    </row>
    <row r="637" spans="1:51" x14ac:dyDescent="0.25">
      <c r="A637" s="79">
        <v>43765</v>
      </c>
      <c r="B637" s="80">
        <v>12</v>
      </c>
      <c r="C637" s="89">
        <v>27991.470392578096</v>
      </c>
      <c r="D637" s="89">
        <v>30412.000155750018</v>
      </c>
      <c r="E637" s="89">
        <v>16588.442500000005</v>
      </c>
      <c r="F637" s="89">
        <v>51486.894562499983</v>
      </c>
      <c r="G637" s="89">
        <v>25331.347602593403</v>
      </c>
      <c r="H637" s="89">
        <v>3371.7997926718799</v>
      </c>
      <c r="I637" s="89">
        <v>25631.4204370117</v>
      </c>
      <c r="J637" s="89">
        <v>108.39191436767581</v>
      </c>
      <c r="K637" s="89">
        <v>16264.627594070298</v>
      </c>
      <c r="L637" s="89">
        <v>7730.2446639843747</v>
      </c>
      <c r="M637" s="89">
        <v>21362.967728162348</v>
      </c>
      <c r="N637" s="89">
        <v>12627.768330078119</v>
      </c>
      <c r="O637" s="89">
        <v>38777.091593257806</v>
      </c>
      <c r="P637" s="89">
        <v>3444.8577363966069</v>
      </c>
      <c r="Q637" s="89">
        <v>29.013592720031738</v>
      </c>
      <c r="R637" s="89">
        <v>4990.6341308593755</v>
      </c>
      <c r="S637" s="89">
        <v>35985.529474609364</v>
      </c>
      <c r="T637" s="89">
        <v>14428.090849609376</v>
      </c>
      <c r="U637" s="89">
        <v>7022.9309208984305</v>
      </c>
      <c r="V637" s="89">
        <v>53095.004985843756</v>
      </c>
      <c r="W637" s="89">
        <v>2812.6988403320306</v>
      </c>
      <c r="X637" s="89">
        <v>13321.17802572636</v>
      </c>
      <c r="Y637" s="89">
        <v>7083.2972050781264</v>
      </c>
      <c r="Z637" s="89">
        <v>339.58909357299808</v>
      </c>
      <c r="AA637" s="89">
        <v>23395.58216308591</v>
      </c>
      <c r="AB637" s="89">
        <v>17569.214927251342</v>
      </c>
      <c r="AC637" s="89">
        <v>23281.727448464211</v>
      </c>
      <c r="AD637" s="89">
        <v>36086.300890625003</v>
      </c>
      <c r="AE637" s="89">
        <v>6013.1920142494209</v>
      </c>
      <c r="AF637" s="89">
        <v>13.431615705131284</v>
      </c>
      <c r="AG637" s="89">
        <v>19781.651859375004</v>
      </c>
      <c r="AH637" s="89">
        <v>35395.650074218793</v>
      </c>
      <c r="AI637" s="89">
        <v>9127.9878417968812</v>
      </c>
      <c r="AJ637" s="89">
        <v>62.43376174609412</v>
      </c>
      <c r="AK637" s="89">
        <v>3877.4731660498055</v>
      </c>
      <c r="AL637" s="89">
        <v>17573.080759765649</v>
      </c>
      <c r="AM637" s="89">
        <v>15819.541819781251</v>
      </c>
      <c r="AN637" s="89">
        <v>3854.4364501953087</v>
      </c>
      <c r="AO637" s="89">
        <v>36666.965996582054</v>
      </c>
      <c r="AP637" s="89">
        <v>565.77332857855095</v>
      </c>
      <c r="AQ637" s="89">
        <v>40433.651314555013</v>
      </c>
      <c r="AR637" s="89">
        <v>38786.280397460971</v>
      </c>
      <c r="AS637" s="89">
        <v>43018.747037109388</v>
      </c>
      <c r="AT637" s="89">
        <v>9934.9908189326561</v>
      </c>
      <c r="AU637" s="89">
        <v>44759.085715830792</v>
      </c>
      <c r="AV637" s="89">
        <v>14185.046396484355</v>
      </c>
      <c r="AW637" s="89">
        <v>3854.5144108917307</v>
      </c>
      <c r="AX637" s="89">
        <v>30746.605295410161</v>
      </c>
      <c r="AY637" s="89">
        <v>36713.618339843721</v>
      </c>
    </row>
    <row r="638" spans="1:51" x14ac:dyDescent="0.25">
      <c r="A638" s="79">
        <v>43765</v>
      </c>
      <c r="B638" s="80">
        <v>13</v>
      </c>
      <c r="C638" s="89">
        <v>29028.860535156276</v>
      </c>
      <c r="D638" s="89">
        <v>31727.148277062493</v>
      </c>
      <c r="E638" s="89">
        <v>18026.443212890652</v>
      </c>
      <c r="F638" s="89">
        <v>54061.081046874984</v>
      </c>
      <c r="G638" s="89">
        <v>26369.085570375701</v>
      </c>
      <c r="H638" s="89">
        <v>3364.6971620468657</v>
      </c>
      <c r="I638" s="89">
        <v>26359.694143554712</v>
      </c>
      <c r="J638" s="89">
        <v>109.2922344207764</v>
      </c>
      <c r="K638" s="89">
        <v>16943.234770656269</v>
      </c>
      <c r="L638" s="89">
        <v>8683.5961216171781</v>
      </c>
      <c r="M638" s="89">
        <v>22112.026131584655</v>
      </c>
      <c r="N638" s="89">
        <v>13558.19220703125</v>
      </c>
      <c r="O638" s="89">
        <v>40469.922599554666</v>
      </c>
      <c r="P638" s="89">
        <v>2169.484567327092</v>
      </c>
      <c r="Q638" s="89">
        <v>29.123258590698253</v>
      </c>
      <c r="R638" s="89">
        <v>5359.7698730468755</v>
      </c>
      <c r="S638" s="89">
        <v>37992.386970703119</v>
      </c>
      <c r="T638" s="89">
        <v>15474.032841796881</v>
      </c>
      <c r="U638" s="89">
        <v>7669.56961328125</v>
      </c>
      <c r="V638" s="89">
        <v>56436.907526906303</v>
      </c>
      <c r="W638" s="89">
        <v>3045.5835815429687</v>
      </c>
      <c r="X638" s="89">
        <v>13895.840455377573</v>
      </c>
      <c r="Y638" s="89">
        <v>7138.1974843750004</v>
      </c>
      <c r="Z638" s="89">
        <v>324.15954589538569</v>
      </c>
      <c r="AA638" s="89">
        <v>24602.102681640579</v>
      </c>
      <c r="AB638" s="89">
        <v>18124.398714360723</v>
      </c>
      <c r="AC638" s="89">
        <v>24576.212000153719</v>
      </c>
      <c r="AD638" s="89">
        <v>38725.055839843779</v>
      </c>
      <c r="AE638" s="89">
        <v>6231.6013537088847</v>
      </c>
      <c r="AF638" s="89">
        <v>13.431615705131284</v>
      </c>
      <c r="AG638" s="89">
        <v>20868.336835937505</v>
      </c>
      <c r="AH638" s="89">
        <v>37801.453054687467</v>
      </c>
      <c r="AI638" s="89">
        <v>9504.9484375000011</v>
      </c>
      <c r="AJ638" s="89">
        <v>56.857748187500107</v>
      </c>
      <c r="AK638" s="89">
        <v>3936.6953721248528</v>
      </c>
      <c r="AL638" s="89">
        <v>18708.401937500013</v>
      </c>
      <c r="AM638" s="89">
        <v>15972.724145851569</v>
      </c>
      <c r="AN638" s="89">
        <v>4233.4191650390603</v>
      </c>
      <c r="AO638" s="89">
        <v>38582.908676757819</v>
      </c>
      <c r="AP638" s="89">
        <v>354.50943003142811</v>
      </c>
      <c r="AQ638" s="89">
        <v>41335.542324211201</v>
      </c>
      <c r="AR638" s="89">
        <v>40801.057158203126</v>
      </c>
      <c r="AS638" s="89">
        <v>45616.750757812501</v>
      </c>
      <c r="AT638" s="89">
        <v>10393.901322429889</v>
      </c>
      <c r="AU638" s="89">
        <v>47136.712491221435</v>
      </c>
      <c r="AV638" s="89">
        <v>15434.364220703121</v>
      </c>
      <c r="AW638" s="89">
        <v>4236.1109217027379</v>
      </c>
      <c r="AX638" s="89">
        <v>32796.922363281265</v>
      </c>
      <c r="AY638" s="89">
        <v>37473.071693359409</v>
      </c>
    </row>
    <row r="639" spans="1:51" x14ac:dyDescent="0.25">
      <c r="A639" s="79">
        <v>43765</v>
      </c>
      <c r="B639" s="80">
        <v>14</v>
      </c>
      <c r="C639" s="89">
        <v>30401.714183593751</v>
      </c>
      <c r="D639" s="89">
        <v>33601.258953031247</v>
      </c>
      <c r="E639" s="89">
        <v>19420.740400390627</v>
      </c>
      <c r="F639" s="89">
        <v>56780.38978906245</v>
      </c>
      <c r="G639" s="89">
        <v>27738.654910285044</v>
      </c>
      <c r="H639" s="89">
        <v>3525.6668389843821</v>
      </c>
      <c r="I639" s="89">
        <v>27070.649553222658</v>
      </c>
      <c r="J639" s="89">
        <v>110.4308910369874</v>
      </c>
      <c r="K639" s="89">
        <v>17694.38513204686</v>
      </c>
      <c r="L639" s="89">
        <v>8902.0756349374969</v>
      </c>
      <c r="M639" s="89">
        <v>22395.789194584533</v>
      </c>
      <c r="N639" s="89">
        <v>14306.97166015625</v>
      </c>
      <c r="O639" s="89">
        <v>42430.91587660939</v>
      </c>
      <c r="P639" s="89">
        <v>2543.9272989802225</v>
      </c>
      <c r="Q639" s="89">
        <v>29.046790599822987</v>
      </c>
      <c r="R639" s="89">
        <v>5860.3693725586081</v>
      </c>
      <c r="S639" s="89">
        <v>40719.453994140618</v>
      </c>
      <c r="T639" s="89">
        <v>16537.614650390606</v>
      </c>
      <c r="U639" s="89">
        <v>8504.7253730468692</v>
      </c>
      <c r="V639" s="89">
        <v>60942.41406184373</v>
      </c>
      <c r="W639" s="89">
        <v>3031.0274536132806</v>
      </c>
      <c r="X639" s="89">
        <v>13982.435439361978</v>
      </c>
      <c r="Y639" s="89">
        <v>7049.6117226562619</v>
      </c>
      <c r="Z639" s="89">
        <v>359.94309805297854</v>
      </c>
      <c r="AA639" s="89">
        <v>26367.086737304689</v>
      </c>
      <c r="AB639" s="89">
        <v>18782.389806157604</v>
      </c>
      <c r="AC639" s="89">
        <v>26558.214757753383</v>
      </c>
      <c r="AD639" s="89">
        <v>42220.436929687501</v>
      </c>
      <c r="AE639" s="89">
        <v>6655.3654324910021</v>
      </c>
      <c r="AF639" s="89">
        <v>13.431615705131284</v>
      </c>
      <c r="AG639" s="89">
        <v>22584.860566406252</v>
      </c>
      <c r="AH639" s="89">
        <v>41453.203550781269</v>
      </c>
      <c r="AI639" s="89">
        <v>10087.70502929688</v>
      </c>
      <c r="AJ639" s="89">
        <v>62.778675861327855</v>
      </c>
      <c r="AK639" s="89">
        <v>3983.0411596164308</v>
      </c>
      <c r="AL639" s="89">
        <v>20209.13192578125</v>
      </c>
      <c r="AM639" s="89">
        <v>17134.538579062526</v>
      </c>
      <c r="AN639" s="89">
        <v>4620.6682861328209</v>
      </c>
      <c r="AO639" s="89">
        <v>41061.563363281261</v>
      </c>
      <c r="AP639" s="89">
        <v>649.09532282171381</v>
      </c>
      <c r="AQ639" s="89">
        <v>42319.600747890931</v>
      </c>
      <c r="AR639" s="89">
        <v>43178.14968701177</v>
      </c>
      <c r="AS639" s="89">
        <v>48421.325955078129</v>
      </c>
      <c r="AT639" s="89">
        <v>10955.51485455193</v>
      </c>
      <c r="AU639" s="89">
        <v>49413.355366221404</v>
      </c>
      <c r="AV639" s="89">
        <v>16491.122634765616</v>
      </c>
      <c r="AW639" s="89">
        <v>4601.9436269700336</v>
      </c>
      <c r="AX639" s="89">
        <v>35595.617846679685</v>
      </c>
      <c r="AY639" s="89">
        <v>38545.410914062522</v>
      </c>
    </row>
    <row r="640" spans="1:51" x14ac:dyDescent="0.25">
      <c r="A640" s="79">
        <v>43765</v>
      </c>
      <c r="B640" s="80">
        <v>15</v>
      </c>
      <c r="C640" s="89">
        <v>29820.470546874993</v>
      </c>
      <c r="D640" s="89">
        <v>34220.932366718756</v>
      </c>
      <c r="E640" s="89">
        <v>19527.79270507814</v>
      </c>
      <c r="F640" s="89">
        <v>55637.664179687483</v>
      </c>
      <c r="G640" s="89">
        <v>27838.218635507827</v>
      </c>
      <c r="H640" s="89">
        <v>3370.6837542656203</v>
      </c>
      <c r="I640" s="89">
        <v>27174.834914550782</v>
      </c>
      <c r="J640" s="89">
        <v>117.2630596160889</v>
      </c>
      <c r="K640" s="89">
        <v>17939.007877156251</v>
      </c>
      <c r="L640" s="89">
        <v>8851.483455304684</v>
      </c>
      <c r="M640" s="89">
        <v>22679.554122757087</v>
      </c>
      <c r="N640" s="89">
        <v>13994.881396484381</v>
      </c>
      <c r="O640" s="89">
        <v>42562.622635999978</v>
      </c>
      <c r="P640" s="89">
        <v>3404.3383566778493</v>
      </c>
      <c r="Q640" s="89">
        <v>29.100922584533688</v>
      </c>
      <c r="R640" s="89">
        <v>5995.5774902343646</v>
      </c>
      <c r="S640" s="89">
        <v>41791.475416015623</v>
      </c>
      <c r="T640" s="89">
        <v>16773.387298828125</v>
      </c>
      <c r="U640" s="89">
        <v>8527.3750234375111</v>
      </c>
      <c r="V640" s="89">
        <v>62209.252251937483</v>
      </c>
      <c r="W640" s="89">
        <v>3026.8280395507823</v>
      </c>
      <c r="X640" s="89">
        <v>13660.651957914473</v>
      </c>
      <c r="Y640" s="89">
        <v>7752.6156972656327</v>
      </c>
      <c r="Z640" s="89">
        <v>333.11471745605479</v>
      </c>
      <c r="AA640" s="89">
        <v>26957.632365234385</v>
      </c>
      <c r="AB640" s="89">
        <v>18783.929729985699</v>
      </c>
      <c r="AC640" s="89">
        <v>26948.281505523701</v>
      </c>
      <c r="AD640" s="89">
        <v>41510.587746093755</v>
      </c>
      <c r="AE640" s="89">
        <v>6931.4244616608194</v>
      </c>
      <c r="AF640" s="89">
        <v>13.431615705131284</v>
      </c>
      <c r="AG640" s="89">
        <v>22843.001406250009</v>
      </c>
      <c r="AH640" s="89">
        <v>40474.704972656247</v>
      </c>
      <c r="AI640" s="89">
        <v>10276.91401367188</v>
      </c>
      <c r="AJ640" s="89">
        <v>53.313958437499963</v>
      </c>
      <c r="AK640" s="89">
        <v>3881.05546202202</v>
      </c>
      <c r="AL640" s="89">
        <v>21045.502310546886</v>
      </c>
      <c r="AM640" s="89">
        <v>17453.523454195307</v>
      </c>
      <c r="AN640" s="89">
        <v>4694.9209960937624</v>
      </c>
      <c r="AO640" s="89">
        <v>41578.107257324235</v>
      </c>
      <c r="AP640" s="89">
        <v>662.96963049604892</v>
      </c>
      <c r="AQ640" s="89">
        <v>42281.523059820596</v>
      </c>
      <c r="AR640" s="89">
        <v>43836.174537109357</v>
      </c>
      <c r="AS640" s="89">
        <v>48713.148269531237</v>
      </c>
      <c r="AT640" s="89">
        <v>10960.450382110315</v>
      </c>
      <c r="AU640" s="89">
        <v>48501.481860362044</v>
      </c>
      <c r="AV640" s="89">
        <v>18151.404228515614</v>
      </c>
      <c r="AW640" s="89">
        <v>4857.7261478019591</v>
      </c>
      <c r="AX640" s="89">
        <v>38208.110366210953</v>
      </c>
      <c r="AY640" s="89">
        <v>37923.587414062524</v>
      </c>
    </row>
    <row r="641" spans="1:51" x14ac:dyDescent="0.25">
      <c r="A641" s="79">
        <v>43765</v>
      </c>
      <c r="B641" s="80">
        <v>16</v>
      </c>
      <c r="C641" s="89">
        <v>27964.361056640642</v>
      </c>
      <c r="D641" s="89">
        <v>32917.151066343744</v>
      </c>
      <c r="E641" s="89">
        <v>18668.684394531258</v>
      </c>
      <c r="F641" s="89">
        <v>52489.056535156233</v>
      </c>
      <c r="G641" s="89">
        <v>26744.965186499016</v>
      </c>
      <c r="H641" s="89">
        <v>3239.5657645937499</v>
      </c>
      <c r="I641" s="89">
        <v>26248.98663769534</v>
      </c>
      <c r="J641" s="89">
        <v>117.45722007751461</v>
      </c>
      <c r="K641" s="89">
        <v>17363.249854859365</v>
      </c>
      <c r="L641" s="89">
        <v>8668.7953008203222</v>
      </c>
      <c r="M641" s="89">
        <v>21662.591847844891</v>
      </c>
      <c r="N641" s="89">
        <v>13189.570910156241</v>
      </c>
      <c r="O641" s="89">
        <v>41068.935954312517</v>
      </c>
      <c r="P641" s="89">
        <v>2781.2458585818486</v>
      </c>
      <c r="Q641" s="89">
        <v>29.433882236480709</v>
      </c>
      <c r="R641" s="89">
        <v>5779.0084350585939</v>
      </c>
      <c r="S641" s="89">
        <v>40571.056949218742</v>
      </c>
      <c r="T641" s="89">
        <v>15743.01682031251</v>
      </c>
      <c r="U641" s="89">
        <v>8106.5926484374977</v>
      </c>
      <c r="V641" s="89">
        <v>58793.11222459378</v>
      </c>
      <c r="W641" s="89">
        <v>2815.4612915039065</v>
      </c>
      <c r="X641" s="89">
        <v>13448.400601672807</v>
      </c>
      <c r="Y641" s="89">
        <v>7467.7669199218808</v>
      </c>
      <c r="Z641" s="89">
        <v>317.06189402160641</v>
      </c>
      <c r="AA641" s="89">
        <v>26013.746264648402</v>
      </c>
      <c r="AB641" s="89">
        <v>18226.700985845073</v>
      </c>
      <c r="AC641" s="89">
        <v>25281.420826122674</v>
      </c>
      <c r="AD641" s="89">
        <v>37213.934488281258</v>
      </c>
      <c r="AE641" s="89">
        <v>6719.3495977982975</v>
      </c>
      <c r="AF641" s="89">
        <v>13.431615705131284</v>
      </c>
      <c r="AG641" s="89">
        <v>21957.528769531255</v>
      </c>
      <c r="AH641" s="89">
        <v>38321.995488281209</v>
      </c>
      <c r="AI641" s="89">
        <v>9960.4684570312475</v>
      </c>
      <c r="AJ641" s="89">
        <v>43.45442602929694</v>
      </c>
      <c r="AK641" s="89">
        <v>3683.7377094199774</v>
      </c>
      <c r="AL641" s="89">
        <v>20224.488992187515</v>
      </c>
      <c r="AM641" s="89">
        <v>16814.656891843795</v>
      </c>
      <c r="AN641" s="89">
        <v>4497.0147460937505</v>
      </c>
      <c r="AO641" s="89">
        <v>39979.21060107425</v>
      </c>
      <c r="AP641" s="89">
        <v>624.11394131505369</v>
      </c>
      <c r="AQ641" s="89">
        <v>41191.152228719016</v>
      </c>
      <c r="AR641" s="89">
        <v>42466.3974208984</v>
      </c>
      <c r="AS641" s="89">
        <v>47174.307078125021</v>
      </c>
      <c r="AT641" s="89">
        <v>10328.616470138448</v>
      </c>
      <c r="AU641" s="89">
        <v>47108.910260752658</v>
      </c>
      <c r="AV641" s="89">
        <v>17723.613886718747</v>
      </c>
      <c r="AW641" s="89">
        <v>2337.5459217493708</v>
      </c>
      <c r="AX641" s="89">
        <v>40087.434609374977</v>
      </c>
      <c r="AY641" s="89">
        <v>36642.851210937537</v>
      </c>
    </row>
    <row r="642" spans="1:51" x14ac:dyDescent="0.25">
      <c r="A642" s="79">
        <v>43765</v>
      </c>
      <c r="B642" s="80">
        <v>17</v>
      </c>
      <c r="C642" s="89">
        <v>27144.417718750006</v>
      </c>
      <c r="D642" s="89">
        <v>31427.946461781255</v>
      </c>
      <c r="E642" s="89">
        <v>17706.07254882815</v>
      </c>
      <c r="F642" s="89">
        <v>50411.259753906226</v>
      </c>
      <c r="G642" s="89">
        <v>25398.878405850697</v>
      </c>
      <c r="H642" s="89">
        <v>2932.4893332656284</v>
      </c>
      <c r="I642" s="89">
        <v>25125.014582031232</v>
      </c>
      <c r="J642" s="89">
        <v>116.29063415527339</v>
      </c>
      <c r="K642" s="89">
        <v>16711.186192406236</v>
      </c>
      <c r="L642" s="89">
        <v>8569.3128530390513</v>
      </c>
      <c r="M642" s="89">
        <v>21284.897789754043</v>
      </c>
      <c r="N642" s="89">
        <v>12741.136808593765</v>
      </c>
      <c r="O642" s="89">
        <v>39792.081865109358</v>
      </c>
      <c r="P642" s="89">
        <v>2309.2844327219841</v>
      </c>
      <c r="Q642" s="89">
        <v>29.045493125915531</v>
      </c>
      <c r="R642" s="89">
        <v>5509.5350830078123</v>
      </c>
      <c r="S642" s="89">
        <v>39493.431123046874</v>
      </c>
      <c r="T642" s="89">
        <v>15422.530040039061</v>
      </c>
      <c r="U642" s="89">
        <v>7636.1485097656305</v>
      </c>
      <c r="V642" s="89">
        <v>56232.680485500001</v>
      </c>
      <c r="W642" s="89">
        <v>2802.3231567382827</v>
      </c>
      <c r="X642" s="89">
        <v>12980.585048502615</v>
      </c>
      <c r="Y642" s="89">
        <v>7221.7329238281163</v>
      </c>
      <c r="Z642" s="89">
        <v>331.80891607666013</v>
      </c>
      <c r="AA642" s="89">
        <v>24885.272593750058</v>
      </c>
      <c r="AB642" s="89">
        <v>17671.567851079464</v>
      </c>
      <c r="AC642" s="89">
        <v>24384.539063112257</v>
      </c>
      <c r="AD642" s="89">
        <v>35489.287910156258</v>
      </c>
      <c r="AE642" s="89">
        <v>6512.8350055512756</v>
      </c>
      <c r="AF642" s="89">
        <v>13.431615705131284</v>
      </c>
      <c r="AG642" s="89">
        <v>20940.580394531251</v>
      </c>
      <c r="AH642" s="89">
        <v>36831.192367187497</v>
      </c>
      <c r="AI642" s="89">
        <v>9721.1084472656312</v>
      </c>
      <c r="AJ642" s="89">
        <v>54.020702359375065</v>
      </c>
      <c r="AK642" s="89">
        <v>3559.1000923046304</v>
      </c>
      <c r="AL642" s="89">
        <v>19700.059212890639</v>
      </c>
      <c r="AM642" s="89">
        <v>16187.449913210956</v>
      </c>
      <c r="AN642" s="89">
        <v>4208.5771484374991</v>
      </c>
      <c r="AO642" s="89">
        <v>38491.270540039048</v>
      </c>
      <c r="AP642" s="89">
        <v>548.41236102019127</v>
      </c>
      <c r="AQ642" s="89">
        <v>39886.977508297234</v>
      </c>
      <c r="AR642" s="89">
        <v>41029.106693359397</v>
      </c>
      <c r="AS642" s="89">
        <v>46367.199205078134</v>
      </c>
      <c r="AT642" s="89">
        <v>10011.045364228074</v>
      </c>
      <c r="AU642" s="89">
        <v>45373.528770518285</v>
      </c>
      <c r="AV642" s="89">
        <v>17496.551558593765</v>
      </c>
      <c r="AW642" s="89">
        <v>195.59561205763629</v>
      </c>
      <c r="AX642" s="89">
        <v>38865.520617675807</v>
      </c>
      <c r="AY642" s="89">
        <v>35743.042908203213</v>
      </c>
    </row>
    <row r="643" spans="1:51" x14ac:dyDescent="0.25">
      <c r="A643" s="79">
        <v>43765</v>
      </c>
      <c r="B643" s="80">
        <v>18</v>
      </c>
      <c r="C643" s="89">
        <v>27005.52455273442</v>
      </c>
      <c r="D643" s="89">
        <v>31195.394124937502</v>
      </c>
      <c r="E643" s="89">
        <v>17230.452558593781</v>
      </c>
      <c r="F643" s="89">
        <v>49848.425406249989</v>
      </c>
      <c r="G643" s="89">
        <v>25125.897858564444</v>
      </c>
      <c r="H643" s="89">
        <v>2823.0899325468677</v>
      </c>
      <c r="I643" s="89">
        <v>24304.367567871119</v>
      </c>
      <c r="J643" s="89">
        <v>112.80781364440921</v>
      </c>
      <c r="K643" s="89">
        <v>16535.813134734384</v>
      </c>
      <c r="L643" s="89">
        <v>8717.972077171893</v>
      </c>
      <c r="M643" s="89">
        <v>21391.374959703062</v>
      </c>
      <c r="N643" s="89">
        <v>11930.707160156246</v>
      </c>
      <c r="O643" s="89">
        <v>39272.236084890581</v>
      </c>
      <c r="P643" s="89">
        <v>3256.3428201394595</v>
      </c>
      <c r="Q643" s="89">
        <v>29.430790424346917</v>
      </c>
      <c r="R643" s="89">
        <v>5402.7503295898432</v>
      </c>
      <c r="S643" s="89">
        <v>39636.863363281278</v>
      </c>
      <c r="T643" s="89">
        <v>14908.887291015606</v>
      </c>
      <c r="U643" s="89">
        <v>7328.8544404296899</v>
      </c>
      <c r="V643" s="89">
        <v>55749.646279750006</v>
      </c>
      <c r="W643" s="89">
        <v>2711.4015502929683</v>
      </c>
      <c r="X643" s="89">
        <v>12394.002198418066</v>
      </c>
      <c r="Y643" s="89">
        <v>7304.9991718749989</v>
      </c>
      <c r="Z643" s="89">
        <v>345.60400991210946</v>
      </c>
      <c r="AA643" s="89">
        <v>24831.851828125</v>
      </c>
      <c r="AB643" s="89">
        <v>17360.771767095077</v>
      </c>
      <c r="AC643" s="89">
        <v>23948.532662446989</v>
      </c>
      <c r="AD643" s="89">
        <v>35102.07394531247</v>
      </c>
      <c r="AE643" s="89">
        <v>6526.4099892578151</v>
      </c>
      <c r="AF643" s="89">
        <v>13.431615705131284</v>
      </c>
      <c r="AG643" s="89">
        <v>20735.793296874999</v>
      </c>
      <c r="AH643" s="89">
        <v>38413.302664062467</v>
      </c>
      <c r="AI643" s="89">
        <v>9803.9021972656192</v>
      </c>
      <c r="AJ643" s="89">
        <v>48.788090396484819</v>
      </c>
      <c r="AK643" s="89">
        <v>3493.7685145353639</v>
      </c>
      <c r="AL643" s="89">
        <v>19739.966455078134</v>
      </c>
      <c r="AM643" s="89">
        <v>16310.934199406278</v>
      </c>
      <c r="AN643" s="89">
        <v>4188.7995849609297</v>
      </c>
      <c r="AO643" s="89">
        <v>38261.497032226558</v>
      </c>
      <c r="AP643" s="89">
        <v>602.88299055796256</v>
      </c>
      <c r="AQ643" s="89">
        <v>39560.17890021122</v>
      </c>
      <c r="AR643" s="89">
        <v>40470.28276123049</v>
      </c>
      <c r="AS643" s="89">
        <v>46293.783340820315</v>
      </c>
      <c r="AT643" s="89">
        <v>9759.7577346415201</v>
      </c>
      <c r="AU643" s="89">
        <v>45006.106918955804</v>
      </c>
      <c r="AV643" s="89">
        <v>16555.43584960937</v>
      </c>
      <c r="AW643" s="89">
        <v>743.06121023659557</v>
      </c>
      <c r="AX643" s="89">
        <v>38966.699516601584</v>
      </c>
      <c r="AY643" s="89">
        <v>35676.92193750009</v>
      </c>
    </row>
    <row r="644" spans="1:51" x14ac:dyDescent="0.25">
      <c r="A644" s="79">
        <v>43765</v>
      </c>
      <c r="B644" s="80">
        <v>19</v>
      </c>
      <c r="C644" s="89">
        <v>28390.147492187531</v>
      </c>
      <c r="D644" s="89">
        <v>32580.66111046874</v>
      </c>
      <c r="E644" s="89">
        <v>17628.637783203114</v>
      </c>
      <c r="F644" s="89">
        <v>51506.360351562493</v>
      </c>
      <c r="G644" s="89">
        <v>26109.602187105444</v>
      </c>
      <c r="H644" s="89">
        <v>2505.6876379218693</v>
      </c>
      <c r="I644" s="89">
        <v>24639.32933203124</v>
      </c>
      <c r="J644" s="89">
        <v>118.5668125152588</v>
      </c>
      <c r="K644" s="89">
        <v>17274.906570031246</v>
      </c>
      <c r="L644" s="89">
        <v>8735.1672674609345</v>
      </c>
      <c r="M644" s="89">
        <v>21767.776124757424</v>
      </c>
      <c r="N644" s="89">
        <v>11623.144937499999</v>
      </c>
      <c r="O644" s="89">
        <v>40670.718166937506</v>
      </c>
      <c r="P644" s="89">
        <v>2502.7395777176439</v>
      </c>
      <c r="Q644" s="89">
        <v>29.093775749206554</v>
      </c>
      <c r="R644" s="89">
        <v>5646.4728881835908</v>
      </c>
      <c r="S644" s="89">
        <v>41630.43473828127</v>
      </c>
      <c r="T644" s="89">
        <v>14635.284984374981</v>
      </c>
      <c r="U644" s="89">
        <v>7292.065706054681</v>
      </c>
      <c r="V644" s="89">
        <v>58873.788247156233</v>
      </c>
      <c r="W644" s="89">
        <v>2894.353527832031</v>
      </c>
      <c r="X644" s="89">
        <v>12456.576877970083</v>
      </c>
      <c r="Y644" s="89">
        <v>7899.77355664063</v>
      </c>
      <c r="Z644" s="89">
        <v>324.02811921386717</v>
      </c>
      <c r="AA644" s="89">
        <v>26376.994682617154</v>
      </c>
      <c r="AB644" s="89">
        <v>17419.561731938844</v>
      </c>
      <c r="AC644" s="89">
        <v>24646.821078474048</v>
      </c>
      <c r="AD644" s="89">
        <v>36866.249445312504</v>
      </c>
      <c r="AE644" s="89">
        <v>7060.1369951171882</v>
      </c>
      <c r="AF644" s="89">
        <v>13.431615705131284</v>
      </c>
      <c r="AG644" s="89">
        <v>22071.139847656246</v>
      </c>
      <c r="AH644" s="89">
        <v>41694.886511718738</v>
      </c>
      <c r="AI644" s="89">
        <v>10053.655126953119</v>
      </c>
      <c r="AJ644" s="89">
        <v>54.402260707031161</v>
      </c>
      <c r="AK644" s="89">
        <v>3489.6441751043694</v>
      </c>
      <c r="AL644" s="89">
        <v>21113.512416015623</v>
      </c>
      <c r="AM644" s="89">
        <v>17176.37685294533</v>
      </c>
      <c r="AN644" s="89">
        <v>4495.2666015624991</v>
      </c>
      <c r="AO644" s="89">
        <v>40090.390309570321</v>
      </c>
      <c r="AP644" s="89">
        <v>434.12206958480192</v>
      </c>
      <c r="AQ644" s="89">
        <v>40189.525757953365</v>
      </c>
      <c r="AR644" s="89">
        <v>41965.240989257749</v>
      </c>
      <c r="AS644" s="89">
        <v>48860.682169921914</v>
      </c>
      <c r="AT644" s="89">
        <v>10256.519464025665</v>
      </c>
      <c r="AU644" s="89">
        <v>46890.407786143296</v>
      </c>
      <c r="AV644" s="89">
        <v>17622.465080078124</v>
      </c>
      <c r="AW644" s="89">
        <v>1212.9329509447559</v>
      </c>
      <c r="AX644" s="89">
        <v>41299.089936523458</v>
      </c>
      <c r="AY644" s="89">
        <v>36258.120705078138</v>
      </c>
    </row>
    <row r="645" spans="1:51" x14ac:dyDescent="0.25">
      <c r="A645" s="79">
        <v>43765</v>
      </c>
      <c r="B645" s="80">
        <v>20</v>
      </c>
      <c r="C645" s="89">
        <v>30611.954736328131</v>
      </c>
      <c r="D645" s="89">
        <v>35166.329645124999</v>
      </c>
      <c r="E645" s="89">
        <v>19047.568515625007</v>
      </c>
      <c r="F645" s="89">
        <v>55186.004175781236</v>
      </c>
      <c r="G645" s="89">
        <v>28780.862457619998</v>
      </c>
      <c r="H645" s="89">
        <v>2787.0801344999963</v>
      </c>
      <c r="I645" s="89">
        <v>25452.45435400393</v>
      </c>
      <c r="J645" s="89">
        <v>130.7003479003906</v>
      </c>
      <c r="K645" s="89">
        <v>18505.687405234385</v>
      </c>
      <c r="L645" s="89">
        <v>8862.6894313359189</v>
      </c>
      <c r="M645" s="89">
        <v>23516.16209825598</v>
      </c>
      <c r="N645" s="89">
        <v>12551.570283203117</v>
      </c>
      <c r="O645" s="89">
        <v>42621.209174304713</v>
      </c>
      <c r="P645" s="89">
        <v>2744.7406009860633</v>
      </c>
      <c r="Q645" s="89">
        <v>29.027984619140629</v>
      </c>
      <c r="R645" s="89">
        <v>6303.3059082031177</v>
      </c>
      <c r="S645" s="89">
        <v>44961.225482421833</v>
      </c>
      <c r="T645" s="89">
        <v>15371.203544921877</v>
      </c>
      <c r="U645" s="89">
        <v>7928.7831660156307</v>
      </c>
      <c r="V645" s="89">
        <v>64286.771263281262</v>
      </c>
      <c r="W645" s="89">
        <v>3049.8769897460934</v>
      </c>
      <c r="X645" s="89">
        <v>13147.836850233614</v>
      </c>
      <c r="Y645" s="89">
        <v>8963.9788945312612</v>
      </c>
      <c r="Z645" s="89">
        <v>316.21697600708012</v>
      </c>
      <c r="AA645" s="89">
        <v>28404.258013671853</v>
      </c>
      <c r="AB645" s="89">
        <v>17958.75751318887</v>
      </c>
      <c r="AC645" s="89">
        <v>26229.599745931235</v>
      </c>
      <c r="AD645" s="89">
        <v>40328.725214843733</v>
      </c>
      <c r="AE645" s="89">
        <v>7951.173977539067</v>
      </c>
      <c r="AF645" s="89">
        <v>13.431615705131284</v>
      </c>
      <c r="AG645" s="89">
        <v>24081.115914062491</v>
      </c>
      <c r="AH645" s="89">
        <v>46589.65786718751</v>
      </c>
      <c r="AI645" s="89">
        <v>10458.844091796889</v>
      </c>
      <c r="AJ645" s="89">
        <v>49.616679503906255</v>
      </c>
      <c r="AK645" s="89">
        <v>3585.6491219270301</v>
      </c>
      <c r="AL645" s="89">
        <v>22968.157972656249</v>
      </c>
      <c r="AM645" s="89">
        <v>18896.90860021874</v>
      </c>
      <c r="AN645" s="89">
        <v>5021.3648193359404</v>
      </c>
      <c r="AO645" s="89">
        <v>43186.526062499972</v>
      </c>
      <c r="AP645" s="89">
        <v>295.06443117485799</v>
      </c>
      <c r="AQ645" s="89">
        <v>41059.738629000276</v>
      </c>
      <c r="AR645" s="89">
        <v>45412.349108398434</v>
      </c>
      <c r="AS645" s="89">
        <v>53118.160820312514</v>
      </c>
      <c r="AT645" s="89">
        <v>10594.068884249331</v>
      </c>
      <c r="AU645" s="89">
        <v>50722.84355372141</v>
      </c>
      <c r="AV645" s="89">
        <v>19578.565183593761</v>
      </c>
      <c r="AW645" s="89">
        <v>1765.8759500846186</v>
      </c>
      <c r="AX645" s="89">
        <v>45366.869516601575</v>
      </c>
      <c r="AY645" s="89">
        <v>37678.765822265683</v>
      </c>
    </row>
    <row r="646" spans="1:51" x14ac:dyDescent="0.25">
      <c r="A646" s="79">
        <v>43765</v>
      </c>
      <c r="B646" s="80">
        <v>21</v>
      </c>
      <c r="C646" s="89">
        <v>34110.107560546901</v>
      </c>
      <c r="D646" s="89">
        <v>39402.776890062501</v>
      </c>
      <c r="E646" s="89">
        <v>21769.064101562508</v>
      </c>
      <c r="F646" s="89">
        <v>61829.592898437484</v>
      </c>
      <c r="G646" s="89">
        <v>34069.941472656232</v>
      </c>
      <c r="H646" s="89">
        <v>2849.9799154531324</v>
      </c>
      <c r="I646" s="89">
        <v>27055.515221679689</v>
      </c>
      <c r="J646" s="89">
        <v>138.68173980712891</v>
      </c>
      <c r="K646" s="89">
        <v>20507.147824890624</v>
      </c>
      <c r="L646" s="89">
        <v>9848.4588355234373</v>
      </c>
      <c r="M646" s="89">
        <v>25691.863323268488</v>
      </c>
      <c r="N646" s="89">
        <v>14542.45665625</v>
      </c>
      <c r="O646" s="89">
        <v>45867.418828898408</v>
      </c>
      <c r="P646" s="89">
        <v>2927.4028154194502</v>
      </c>
      <c r="Q646" s="89">
        <v>29.668487548828129</v>
      </c>
      <c r="R646" s="89">
        <v>7409.1420532226584</v>
      </c>
      <c r="S646" s="89">
        <v>51025.300652343743</v>
      </c>
      <c r="T646" s="89">
        <v>17923.700397460929</v>
      </c>
      <c r="U646" s="89">
        <v>9843.0853222656297</v>
      </c>
      <c r="V646" s="89">
        <v>73125.726752656235</v>
      </c>
      <c r="W646" s="89">
        <v>3579.3104858398428</v>
      </c>
      <c r="X646" s="89">
        <v>14503.411195205314</v>
      </c>
      <c r="Y646" s="89">
        <v>11011.445300781244</v>
      </c>
      <c r="Z646" s="89">
        <v>319.09022597045907</v>
      </c>
      <c r="AA646" s="89">
        <v>31568.910929687529</v>
      </c>
      <c r="AB646" s="89">
        <v>18520.341089360714</v>
      </c>
      <c r="AC646" s="89">
        <v>29980.972611469657</v>
      </c>
      <c r="AD646" s="89">
        <v>46003.683378906237</v>
      </c>
      <c r="AE646" s="89">
        <v>9571.7380185546699</v>
      </c>
      <c r="AF646" s="89">
        <v>13.431615705131284</v>
      </c>
      <c r="AG646" s="89">
        <v>26729.894875000005</v>
      </c>
      <c r="AH646" s="89">
        <v>53337.468949218768</v>
      </c>
      <c r="AI646" s="89">
        <v>11703.618603515632</v>
      </c>
      <c r="AJ646" s="89">
        <v>53.67446782421888</v>
      </c>
      <c r="AK646" s="89">
        <v>3960.8629196166921</v>
      </c>
      <c r="AL646" s="89">
        <v>25827.928230468748</v>
      </c>
      <c r="AM646" s="89">
        <v>21754.484812562503</v>
      </c>
      <c r="AN646" s="89">
        <v>5808.8925781249991</v>
      </c>
      <c r="AO646" s="89">
        <v>48018.332828613275</v>
      </c>
      <c r="AP646" s="89">
        <v>335.77672298852286</v>
      </c>
      <c r="AQ646" s="89">
        <v>43068.568789297125</v>
      </c>
      <c r="AR646" s="89">
        <v>50562.209175781245</v>
      </c>
      <c r="AS646" s="89">
        <v>59556.40956054689</v>
      </c>
      <c r="AT646" s="89">
        <v>12217.652022836712</v>
      </c>
      <c r="AU646" s="89">
        <v>56059.995827158877</v>
      </c>
      <c r="AV646" s="89">
        <v>22850.182582031277</v>
      </c>
      <c r="AW646" s="89">
        <v>2624.6014508501717</v>
      </c>
      <c r="AX646" s="89">
        <v>52352.053264160153</v>
      </c>
      <c r="AY646" s="89">
        <v>39764.439687500082</v>
      </c>
    </row>
    <row r="647" spans="1:51" x14ac:dyDescent="0.25">
      <c r="A647" s="79">
        <v>43765</v>
      </c>
      <c r="B647" s="80">
        <v>22</v>
      </c>
      <c r="C647" s="89">
        <v>33312.191984374949</v>
      </c>
      <c r="D647" s="89">
        <v>38980.914796218742</v>
      </c>
      <c r="E647" s="89">
        <v>21328.306611328113</v>
      </c>
      <c r="F647" s="89">
        <v>60304.956285156193</v>
      </c>
      <c r="G647" s="89">
        <v>33897.760453125018</v>
      </c>
      <c r="H647" s="89">
        <v>3059.8849613125017</v>
      </c>
      <c r="I647" s="89">
        <v>26635.888214355477</v>
      </c>
      <c r="J647" s="89">
        <v>142.8632469177245</v>
      </c>
      <c r="K647" s="89">
        <v>20322.863873046881</v>
      </c>
      <c r="L647" s="89">
        <v>9837.1378413593902</v>
      </c>
      <c r="M647" s="89">
        <v>26084.020570011908</v>
      </c>
      <c r="N647" s="89">
        <v>13951.204425781245</v>
      </c>
      <c r="O647" s="89">
        <v>45122.762055523432</v>
      </c>
      <c r="P647" s="89">
        <v>3001.3185928236926</v>
      </c>
      <c r="Q647" s="89">
        <v>29.224806785583493</v>
      </c>
      <c r="R647" s="89">
        <v>7335.7592895507814</v>
      </c>
      <c r="S647" s="89">
        <v>51026.351109374969</v>
      </c>
      <c r="T647" s="89">
        <v>17500.195323242195</v>
      </c>
      <c r="U647" s="89">
        <v>9535.7943417968818</v>
      </c>
      <c r="V647" s="89">
        <v>72757.25404975003</v>
      </c>
      <c r="W647" s="89">
        <v>3636.1111816406242</v>
      </c>
      <c r="X647" s="89">
        <v>14986.759994030963</v>
      </c>
      <c r="Y647" s="89">
        <v>10455.276363281255</v>
      </c>
      <c r="Z647" s="89">
        <v>343.36394782714848</v>
      </c>
      <c r="AA647" s="89">
        <v>31010.060451171888</v>
      </c>
      <c r="AB647" s="89">
        <v>18140.790124516931</v>
      </c>
      <c r="AC647" s="89">
        <v>29212.928853172318</v>
      </c>
      <c r="AD647" s="89">
        <v>45225.454136718756</v>
      </c>
      <c r="AE647" s="89">
        <v>9742.0668847656179</v>
      </c>
      <c r="AF647" s="89">
        <v>13.431615705131284</v>
      </c>
      <c r="AG647" s="89">
        <v>26538.169832031246</v>
      </c>
      <c r="AH647" s="89">
        <v>54148.962285156238</v>
      </c>
      <c r="AI647" s="89">
        <v>11246.97153320313</v>
      </c>
      <c r="AJ647" s="89">
        <v>58.547712761717946</v>
      </c>
      <c r="AK647" s="89">
        <v>3921.9270675659145</v>
      </c>
      <c r="AL647" s="89">
        <v>25653.05796484376</v>
      </c>
      <c r="AM647" s="89">
        <v>20829.513434531262</v>
      </c>
      <c r="AN647" s="89">
        <v>5736.8572265625007</v>
      </c>
      <c r="AO647" s="89">
        <v>48305.228990234376</v>
      </c>
      <c r="AP647" s="89">
        <v>354.60738171386805</v>
      </c>
      <c r="AQ647" s="89">
        <v>42625.87146620344</v>
      </c>
      <c r="AR647" s="89">
        <v>50216.889909179707</v>
      </c>
      <c r="AS647" s="89">
        <v>59632.503423828122</v>
      </c>
      <c r="AT647" s="89">
        <v>12857.628616881433</v>
      </c>
      <c r="AU647" s="89">
        <v>55039.985014658931</v>
      </c>
      <c r="AV647" s="89">
        <v>22359.904781250014</v>
      </c>
      <c r="AW647" s="89">
        <v>2607.6050788037278</v>
      </c>
      <c r="AX647" s="89">
        <v>52187.957290039078</v>
      </c>
      <c r="AY647" s="89">
        <v>39461.363439453235</v>
      </c>
    </row>
    <row r="648" spans="1:51" x14ac:dyDescent="0.25">
      <c r="A648" s="79">
        <v>43765</v>
      </c>
      <c r="B648" s="80">
        <v>23</v>
      </c>
      <c r="C648" s="89">
        <v>30512.406478515619</v>
      </c>
      <c r="D648" s="89">
        <v>36201.372543093756</v>
      </c>
      <c r="E648" s="89">
        <v>19195.670361328139</v>
      </c>
      <c r="F648" s="89">
        <v>54250.544050781253</v>
      </c>
      <c r="G648" s="89">
        <v>30334.350093749999</v>
      </c>
      <c r="H648" s="89">
        <v>3532.969313492189</v>
      </c>
      <c r="I648" s="89">
        <v>24816.027847167952</v>
      </c>
      <c r="J648" s="89">
        <v>121.5931720733642</v>
      </c>
      <c r="K648" s="89">
        <v>18859.093407734385</v>
      </c>
      <c r="L648" s="89">
        <v>9558.4866545156292</v>
      </c>
      <c r="M648" s="89">
        <v>24899.251051591964</v>
      </c>
      <c r="N648" s="89">
        <v>12754.50614257813</v>
      </c>
      <c r="O648" s="89">
        <v>41787.245541250042</v>
      </c>
      <c r="P648" s="89">
        <v>2812.3187259193433</v>
      </c>
      <c r="Q648" s="89">
        <v>29.307003974914561</v>
      </c>
      <c r="R648" s="89">
        <v>6672.584179687492</v>
      </c>
      <c r="S648" s="89">
        <v>47133.417291015619</v>
      </c>
      <c r="T648" s="89">
        <v>15576.330000000004</v>
      </c>
      <c r="U648" s="89">
        <v>8395.3652294921903</v>
      </c>
      <c r="V648" s="89">
        <v>66888.420665406273</v>
      </c>
      <c r="W648" s="89">
        <v>3267.3704589843737</v>
      </c>
      <c r="X648" s="89">
        <v>14249.896658422964</v>
      </c>
      <c r="Y648" s="89">
        <v>9421.1128320312619</v>
      </c>
      <c r="Z648" s="89">
        <v>352.65454793701178</v>
      </c>
      <c r="AA648" s="89">
        <v>28589.352511718706</v>
      </c>
      <c r="AB648" s="89">
        <v>17088.421868657591</v>
      </c>
      <c r="AC648" s="89">
        <v>26316.760571063998</v>
      </c>
      <c r="AD648" s="89">
        <v>41207.140367187443</v>
      </c>
      <c r="AE648" s="89">
        <v>9155.6181250000009</v>
      </c>
      <c r="AF648" s="89">
        <v>13.431615705131284</v>
      </c>
      <c r="AG648" s="89">
        <v>24424.899824218744</v>
      </c>
      <c r="AH648" s="89">
        <v>50112.929234374998</v>
      </c>
      <c r="AI648" s="89">
        <v>10484.21655273438</v>
      </c>
      <c r="AJ648" s="89">
        <v>53.771830941406193</v>
      </c>
      <c r="AK648" s="89">
        <v>3595.2389602661174</v>
      </c>
      <c r="AL648" s="89">
        <v>23428.497355468764</v>
      </c>
      <c r="AM648" s="89">
        <v>19289.139200320315</v>
      </c>
      <c r="AN648" s="89">
        <v>5088.0702392578223</v>
      </c>
      <c r="AO648" s="89">
        <v>44246.130245605491</v>
      </c>
      <c r="AP648" s="89">
        <v>307.73805017089796</v>
      </c>
      <c r="AQ648" s="89">
        <v>40585.139953453414</v>
      </c>
      <c r="AR648" s="89">
        <v>46425.161199218739</v>
      </c>
      <c r="AS648" s="89">
        <v>54454.081628906257</v>
      </c>
      <c r="AT648" s="89">
        <v>12729.42502012875</v>
      </c>
      <c r="AU648" s="89">
        <v>50631.873219737034</v>
      </c>
      <c r="AV648" s="89">
        <v>20276.67005859374</v>
      </c>
      <c r="AW648" s="89">
        <v>2183.5734161874798</v>
      </c>
      <c r="AX648" s="89">
        <v>47836.477312011732</v>
      </c>
      <c r="AY648" s="89">
        <v>37385.773396484343</v>
      </c>
    </row>
    <row r="649" spans="1:51" x14ac:dyDescent="0.25">
      <c r="A649" s="79">
        <v>43765</v>
      </c>
      <c r="B649" s="80">
        <v>24</v>
      </c>
      <c r="C649" s="89">
        <v>26689.349167968758</v>
      </c>
      <c r="D649" s="89">
        <v>31779.613477546871</v>
      </c>
      <c r="E649" s="89">
        <v>16471.540849609388</v>
      </c>
      <c r="F649" s="89">
        <v>47077.582671874981</v>
      </c>
      <c r="G649" s="89">
        <v>25652.61360742195</v>
      </c>
      <c r="H649" s="89">
        <v>3588.0987613749912</v>
      </c>
      <c r="I649" s="89">
        <v>22381.818643066374</v>
      </c>
      <c r="J649" s="89">
        <v>105.2859077453614</v>
      </c>
      <c r="K649" s="89">
        <v>16598.586449320341</v>
      </c>
      <c r="L649" s="89">
        <v>8675.6516103437498</v>
      </c>
      <c r="M649" s="89">
        <v>23831.041284796898</v>
      </c>
      <c r="N649" s="89">
        <v>11547.562771484363</v>
      </c>
      <c r="O649" s="89">
        <v>36849.56894564064</v>
      </c>
      <c r="P649" s="89">
        <v>2452.6480761104749</v>
      </c>
      <c r="Q649" s="89">
        <v>29.105510234832757</v>
      </c>
      <c r="R649" s="89">
        <v>5717.9259643554688</v>
      </c>
      <c r="S649" s="89">
        <v>40599.852869140639</v>
      </c>
      <c r="T649" s="89">
        <v>13418.560291015619</v>
      </c>
      <c r="U649" s="89">
        <v>7269.8152285156293</v>
      </c>
      <c r="V649" s="89">
        <v>58112.793066031256</v>
      </c>
      <c r="W649" s="89">
        <v>2962.3924560546884</v>
      </c>
      <c r="X649" s="89">
        <v>13093.3253277396</v>
      </c>
      <c r="Y649" s="89">
        <v>8266.290064453131</v>
      </c>
      <c r="Z649" s="89">
        <v>308.32457808227554</v>
      </c>
      <c r="AA649" s="89">
        <v>25218.522302734404</v>
      </c>
      <c r="AB649" s="89">
        <v>15761.230634282574</v>
      </c>
      <c r="AC649" s="89">
        <v>22949.129446170409</v>
      </c>
      <c r="AD649" s="89">
        <v>35554.989082031265</v>
      </c>
      <c r="AE649" s="89">
        <v>8084.1797968749916</v>
      </c>
      <c r="AF649" s="89">
        <v>13.431615705131284</v>
      </c>
      <c r="AG649" s="89">
        <v>21247.502152343754</v>
      </c>
      <c r="AH649" s="89">
        <v>40079.406683593726</v>
      </c>
      <c r="AI649" s="89">
        <v>9450.3420898437616</v>
      </c>
      <c r="AJ649" s="89">
        <v>55.667218021484018</v>
      </c>
      <c r="AK649" s="89">
        <v>3247.1737258911135</v>
      </c>
      <c r="AL649" s="89">
        <v>19941.410947265606</v>
      </c>
      <c r="AM649" s="89">
        <v>16874.605453750028</v>
      </c>
      <c r="AN649" s="89">
        <v>4170.1977050781197</v>
      </c>
      <c r="AO649" s="89">
        <v>38989.110744628983</v>
      </c>
      <c r="AP649" s="89">
        <v>254.08746081543003</v>
      </c>
      <c r="AQ649" s="89">
        <v>37638.003292508074</v>
      </c>
      <c r="AR649" s="89">
        <v>40934.640493164065</v>
      </c>
      <c r="AS649" s="89">
        <v>46634.635003906231</v>
      </c>
      <c r="AT649" s="89">
        <v>11625.918787489485</v>
      </c>
      <c r="AU649" s="89">
        <v>44590.546649424585</v>
      </c>
      <c r="AV649" s="89">
        <v>16973.515417968767</v>
      </c>
      <c r="AW649" s="89">
        <v>4095.9615672078485</v>
      </c>
      <c r="AX649" s="89">
        <v>40950.476789550798</v>
      </c>
      <c r="AY649" s="89">
        <v>34515.944519531331</v>
      </c>
    </row>
    <row r="650" spans="1:51" x14ac:dyDescent="0.25">
      <c r="A650" s="79">
        <v>43766</v>
      </c>
      <c r="B650" s="80">
        <v>1</v>
      </c>
      <c r="C650" s="89">
        <v>23472.475382812532</v>
      </c>
      <c r="D650" s="89">
        <v>26902.571280625005</v>
      </c>
      <c r="E650" s="89">
        <v>14031.489160156245</v>
      </c>
      <c r="F650" s="89">
        <v>40895.316503906251</v>
      </c>
      <c r="G650" s="89">
        <v>21144.009667968745</v>
      </c>
      <c r="H650" s="89">
        <v>3530.3786319296992</v>
      </c>
      <c r="I650" s="89">
        <v>19798.118947753908</v>
      </c>
      <c r="J650" s="89">
        <v>89.441780090331989</v>
      </c>
      <c r="K650" s="89">
        <v>14110.540220921876</v>
      </c>
      <c r="L650" s="89">
        <v>8393.4926739140592</v>
      </c>
      <c r="M650" s="89">
        <v>21613.486582586411</v>
      </c>
      <c r="N650" s="89">
        <v>10361.727554687513</v>
      </c>
      <c r="O650" s="89">
        <v>32029.241098640621</v>
      </c>
      <c r="P650" s="89">
        <v>2171.7391104983285</v>
      </c>
      <c r="Q650" s="89">
        <v>28.355672836303722</v>
      </c>
      <c r="R650" s="89">
        <v>4655.4992553710936</v>
      </c>
      <c r="S650" s="89">
        <v>33597.40701171878</v>
      </c>
      <c r="T650" s="89">
        <v>11983.702287109383</v>
      </c>
      <c r="U650" s="89">
        <v>6333.0432089843698</v>
      </c>
      <c r="V650" s="89">
        <v>49281.731565765658</v>
      </c>
      <c r="W650" s="89">
        <v>2702.7187133789066</v>
      </c>
      <c r="X650" s="89">
        <v>12109.139297805879</v>
      </c>
      <c r="Y650" s="89">
        <v>6826.4283945312382</v>
      </c>
      <c r="Z650" s="89">
        <v>299.32378843994144</v>
      </c>
      <c r="AA650" s="89">
        <v>21484.868898437478</v>
      </c>
      <c r="AB650" s="89">
        <v>14583.078131352913</v>
      </c>
      <c r="AC650" s="89">
        <v>20116.928640948478</v>
      </c>
      <c r="AD650" s="89">
        <v>29417.348304687475</v>
      </c>
      <c r="AE650" s="89">
        <v>7178.4889287109463</v>
      </c>
      <c r="AF650" s="89">
        <v>13.431615705131284</v>
      </c>
      <c r="AG650" s="89">
        <v>17703.422566406254</v>
      </c>
      <c r="AH650" s="89">
        <v>33332.891503906249</v>
      </c>
      <c r="AI650" s="89">
        <v>8383.9866943359393</v>
      </c>
      <c r="AJ650" s="89">
        <v>51.034319378905934</v>
      </c>
      <c r="AK650" s="89">
        <v>3045.0981979370104</v>
      </c>
      <c r="AL650" s="89">
        <v>16021.922639648463</v>
      </c>
      <c r="AM650" s="89">
        <v>14198.874648562503</v>
      </c>
      <c r="AN650" s="89">
        <v>3203.3004882812611</v>
      </c>
      <c r="AO650" s="89">
        <v>33185.912145019538</v>
      </c>
      <c r="AP650" s="89">
        <v>237.46612475585914</v>
      </c>
      <c r="AQ650" s="89">
        <v>34375.899217758059</v>
      </c>
      <c r="AR650" s="89">
        <v>35132.94878808596</v>
      </c>
      <c r="AS650" s="89">
        <v>38955.738117187517</v>
      </c>
      <c r="AT650" s="89">
        <v>10750.085510059773</v>
      </c>
      <c r="AU650" s="89">
        <v>38315.487237315181</v>
      </c>
      <c r="AV650" s="89">
        <v>13960.472429687487</v>
      </c>
      <c r="AW650" s="89">
        <v>2197.2988799839754</v>
      </c>
      <c r="AX650" s="89">
        <v>33401.056353759741</v>
      </c>
      <c r="AY650" s="89">
        <v>31668.493767578129</v>
      </c>
    </row>
    <row r="651" spans="1:51" x14ac:dyDescent="0.25">
      <c r="A651" s="79">
        <v>43766</v>
      </c>
      <c r="B651" s="80">
        <v>2</v>
      </c>
      <c r="C651" s="89">
        <v>21867.48781250001</v>
      </c>
      <c r="D651" s="89">
        <v>23711.20320284375</v>
      </c>
      <c r="E651" s="89">
        <v>12700.176088867183</v>
      </c>
      <c r="F651" s="89">
        <v>37120.991156250027</v>
      </c>
      <c r="G651" s="89">
        <v>18250.297187500004</v>
      </c>
      <c r="H651" s="89">
        <v>3473.7846040468903</v>
      </c>
      <c r="I651" s="89">
        <v>17932.385536621103</v>
      </c>
      <c r="J651" s="89">
        <v>78.369445800781307</v>
      </c>
      <c r="K651" s="89">
        <v>12301.986239132812</v>
      </c>
      <c r="L651" s="89">
        <v>7931.6535246953072</v>
      </c>
      <c r="M651" s="89">
        <v>20807.548673631754</v>
      </c>
      <c r="N651" s="89">
        <v>9518.2913222656316</v>
      </c>
      <c r="O651" s="89">
        <v>28645.003730835946</v>
      </c>
      <c r="P651" s="89">
        <v>2042.5333537278079</v>
      </c>
      <c r="Q651" s="89">
        <v>28.325989723205566</v>
      </c>
      <c r="R651" s="89">
        <v>4020.1498107910143</v>
      </c>
      <c r="S651" s="89">
        <v>28731.423549804702</v>
      </c>
      <c r="T651" s="89">
        <v>11228.145333984374</v>
      </c>
      <c r="U651" s="89">
        <v>5852.3789648437496</v>
      </c>
      <c r="V651" s="89">
        <v>42463.500767921869</v>
      </c>
      <c r="W651" s="89">
        <v>2557.3844238281245</v>
      </c>
      <c r="X651" s="89">
        <v>11343.485473771128</v>
      </c>
      <c r="Y651" s="89">
        <v>6369.568117187503</v>
      </c>
      <c r="Z651" s="89">
        <v>296.96365960083017</v>
      </c>
      <c r="AA651" s="89">
        <v>18365.024632812529</v>
      </c>
      <c r="AB651" s="89">
        <v>13812.267287602923</v>
      </c>
      <c r="AC651" s="89">
        <v>18623.921321346315</v>
      </c>
      <c r="AD651" s="89">
        <v>25639.504343749988</v>
      </c>
      <c r="AE651" s="89">
        <v>6356.2849345703125</v>
      </c>
      <c r="AF651" s="89">
        <v>13.431615705131284</v>
      </c>
      <c r="AG651" s="89">
        <v>15381.233593749997</v>
      </c>
      <c r="AH651" s="89">
        <v>28911.829263671891</v>
      </c>
      <c r="AI651" s="89">
        <v>7597.975732421879</v>
      </c>
      <c r="AJ651" s="89">
        <v>62.31317965429696</v>
      </c>
      <c r="AK651" s="89">
        <v>2907.016842651366</v>
      </c>
      <c r="AL651" s="89">
        <v>13442.524332031271</v>
      </c>
      <c r="AM651" s="89">
        <v>12680.442182226561</v>
      </c>
      <c r="AN651" s="89">
        <v>2586.39826660156</v>
      </c>
      <c r="AO651" s="89">
        <v>29203.011119140603</v>
      </c>
      <c r="AP651" s="89">
        <v>154.97309082031205</v>
      </c>
      <c r="AQ651" s="89">
        <v>32156.530969078351</v>
      </c>
      <c r="AR651" s="89">
        <v>31049.905294921879</v>
      </c>
      <c r="AS651" s="89">
        <v>33279.330201171892</v>
      </c>
      <c r="AT651" s="89">
        <v>9921.3305069376402</v>
      </c>
      <c r="AU651" s="89">
        <v>34175.711891612045</v>
      </c>
      <c r="AV651" s="89">
        <v>11630.553269531239</v>
      </c>
      <c r="AW651" s="89">
        <v>713.70951082279089</v>
      </c>
      <c r="AX651" s="89">
        <v>28259.132619628916</v>
      </c>
      <c r="AY651" s="89">
        <v>30007.792609374996</v>
      </c>
    </row>
    <row r="652" spans="1:51" x14ac:dyDescent="0.25">
      <c r="A652" s="79">
        <v>43766</v>
      </c>
      <c r="B652" s="80">
        <v>3</v>
      </c>
      <c r="C652" s="89">
        <v>20998.675128906249</v>
      </c>
      <c r="D652" s="89">
        <v>21890.960479562516</v>
      </c>
      <c r="E652" s="89">
        <v>11726.354643554692</v>
      </c>
      <c r="F652" s="89">
        <v>35080.572017578139</v>
      </c>
      <c r="G652" s="89">
        <v>16722.387099609412</v>
      </c>
      <c r="H652" s="89">
        <v>3712.9453666875102</v>
      </c>
      <c r="I652" s="89">
        <v>16951.270471191401</v>
      </c>
      <c r="J652" s="89">
        <v>72.658628463745202</v>
      </c>
      <c r="K652" s="89">
        <v>11347.805873624997</v>
      </c>
      <c r="L652" s="89">
        <v>7947.9614234531209</v>
      </c>
      <c r="M652" s="89">
        <v>20026.914102664508</v>
      </c>
      <c r="N652" s="89">
        <v>9114.328558593772</v>
      </c>
      <c r="O652" s="89">
        <v>26742.357313296889</v>
      </c>
      <c r="P652" s="89">
        <v>1927.3458047288623</v>
      </c>
      <c r="Q652" s="89">
        <v>27.9577202796936</v>
      </c>
      <c r="R652" s="89">
        <v>3639.3088378906227</v>
      </c>
      <c r="S652" s="89">
        <v>25754.606730468746</v>
      </c>
      <c r="T652" s="89">
        <v>10749.241180664085</v>
      </c>
      <c r="U652" s="89">
        <v>5603.9818496093694</v>
      </c>
      <c r="V652" s="89">
        <v>37534.66297096877</v>
      </c>
      <c r="W652" s="89">
        <v>2452.356823730468</v>
      </c>
      <c r="X652" s="89">
        <v>10666.370749376027</v>
      </c>
      <c r="Y652" s="89">
        <v>6450.9756093749993</v>
      </c>
      <c r="Z652" s="89">
        <v>317.15999531250014</v>
      </c>
      <c r="AA652" s="89">
        <v>17130.884016601587</v>
      </c>
      <c r="AB652" s="89">
        <v>13385.317648931054</v>
      </c>
      <c r="AC652" s="89">
        <v>17511.9419163944</v>
      </c>
      <c r="AD652" s="89">
        <v>23255.886205078146</v>
      </c>
      <c r="AE652" s="89">
        <v>5662.359887207037</v>
      </c>
      <c r="AF652" s="89">
        <v>13.431615705131284</v>
      </c>
      <c r="AG652" s="89">
        <v>14117.143183593753</v>
      </c>
      <c r="AH652" s="89">
        <v>26337.348769531247</v>
      </c>
      <c r="AI652" s="89">
        <v>7115.4392578125007</v>
      </c>
      <c r="AJ652" s="89">
        <v>54.336388519531198</v>
      </c>
      <c r="AK652" s="89">
        <v>2790.5846725463871</v>
      </c>
      <c r="AL652" s="89">
        <v>11757.743802734389</v>
      </c>
      <c r="AM652" s="89">
        <v>11486.172490078126</v>
      </c>
      <c r="AN652" s="89">
        <v>2241.0603515624889</v>
      </c>
      <c r="AO652" s="89">
        <v>26656.292761230477</v>
      </c>
      <c r="AP652" s="89">
        <v>108.98288427734397</v>
      </c>
      <c r="AQ652" s="89">
        <v>30955.141135289272</v>
      </c>
      <c r="AR652" s="89">
        <v>28573.855391113295</v>
      </c>
      <c r="AS652" s="89">
        <v>30023.066743164076</v>
      </c>
      <c r="AT652" s="89">
        <v>9356.3889252756544</v>
      </c>
      <c r="AU652" s="89">
        <v>31889.372516612042</v>
      </c>
      <c r="AV652" s="89">
        <v>10322.828217773444</v>
      </c>
      <c r="AW652" s="89">
        <v>-335.89955322991307</v>
      </c>
      <c r="AX652" s="89">
        <v>25076.963360595706</v>
      </c>
      <c r="AY652" s="89">
        <v>29016.319177734367</v>
      </c>
    </row>
    <row r="653" spans="1:51" x14ac:dyDescent="0.25">
      <c r="A653" s="79">
        <v>43766</v>
      </c>
      <c r="B653" s="80">
        <v>4</v>
      </c>
      <c r="C653" s="89">
        <v>20660.856716796861</v>
      </c>
      <c r="D653" s="89">
        <v>20958.665560546873</v>
      </c>
      <c r="E653" s="89">
        <v>11351.76417480469</v>
      </c>
      <c r="F653" s="89">
        <v>34362.000708984408</v>
      </c>
      <c r="G653" s="89">
        <v>16255.729027343748</v>
      </c>
      <c r="H653" s="89">
        <v>3738.9107294687574</v>
      </c>
      <c r="I653" s="89">
        <v>16506.93201025392</v>
      </c>
      <c r="J653" s="89">
        <v>70.863605499267607</v>
      </c>
      <c r="K653" s="89">
        <v>10964.501030218751</v>
      </c>
      <c r="L653" s="89">
        <v>7735.1049703515646</v>
      </c>
      <c r="M653" s="89">
        <v>19671.359570147652</v>
      </c>
      <c r="N653" s="89">
        <v>8839.7472519531293</v>
      </c>
      <c r="O653" s="89">
        <v>26061.346309257813</v>
      </c>
      <c r="P653" s="89">
        <v>1881.013272691155</v>
      </c>
      <c r="Q653" s="89">
        <v>27.442699909210209</v>
      </c>
      <c r="R653" s="89">
        <v>3453.5194152832023</v>
      </c>
      <c r="S653" s="89">
        <v>24289.542432617189</v>
      </c>
      <c r="T653" s="89">
        <v>10566.368929687507</v>
      </c>
      <c r="U653" s="89">
        <v>5464.139725585931</v>
      </c>
      <c r="V653" s="89">
        <v>35555.772984390649</v>
      </c>
      <c r="W653" s="89">
        <v>2562.828381347656</v>
      </c>
      <c r="X653" s="89">
        <v>10843.302248549027</v>
      </c>
      <c r="Y653" s="89">
        <v>6089.9473320312645</v>
      </c>
      <c r="Z653" s="89">
        <v>307.33668005981451</v>
      </c>
      <c r="AA653" s="89">
        <v>16090.395921874973</v>
      </c>
      <c r="AB653" s="89">
        <v>13240.045706548231</v>
      </c>
      <c r="AC653" s="89">
        <v>17134.91265496139</v>
      </c>
      <c r="AD653" s="89">
        <v>22067.661398437489</v>
      </c>
      <c r="AE653" s="89">
        <v>5414.7581015624964</v>
      </c>
      <c r="AF653" s="89">
        <v>13.431615705131284</v>
      </c>
      <c r="AG653" s="89">
        <v>13518.60869921875</v>
      </c>
      <c r="AH653" s="89">
        <v>24775.081367187504</v>
      </c>
      <c r="AI653" s="89">
        <v>6860.3456298828096</v>
      </c>
      <c r="AJ653" s="89">
        <v>52.764007476562995</v>
      </c>
      <c r="AK653" s="89">
        <v>2694.4036437988284</v>
      </c>
      <c r="AL653" s="89">
        <v>10989.003333984383</v>
      </c>
      <c r="AM653" s="89">
        <v>10760.831771414048</v>
      </c>
      <c r="AN653" s="89">
        <v>2033.4198974609299</v>
      </c>
      <c r="AO653" s="89">
        <v>25613.762690429692</v>
      </c>
      <c r="AP653" s="89">
        <v>121.26212353515697</v>
      </c>
      <c r="AQ653" s="89">
        <v>30466.974713226864</v>
      </c>
      <c r="AR653" s="89">
        <v>27146.194389648441</v>
      </c>
      <c r="AS653" s="89">
        <v>28274.183936523448</v>
      </c>
      <c r="AT653" s="89">
        <v>9174.519744294148</v>
      </c>
      <c r="AU653" s="89">
        <v>30979.097364268309</v>
      </c>
      <c r="AV653" s="89">
        <v>9626.0234853515631</v>
      </c>
      <c r="AW653" s="89">
        <v>-582.33338420297105</v>
      </c>
      <c r="AX653" s="89">
        <v>23442.960472412131</v>
      </c>
      <c r="AY653" s="89">
        <v>28589.95487500001</v>
      </c>
    </row>
    <row r="654" spans="1:51" x14ac:dyDescent="0.25">
      <c r="A654" s="79">
        <v>43766</v>
      </c>
      <c r="B654" s="80">
        <v>5</v>
      </c>
      <c r="C654" s="89">
        <v>20391.192318359375</v>
      </c>
      <c r="D654" s="89">
        <v>20812.987830890615</v>
      </c>
      <c r="E654" s="89">
        <v>11159.919697265641</v>
      </c>
      <c r="F654" s="89">
        <v>33993.508363281275</v>
      </c>
      <c r="G654" s="89">
        <v>15779.005419921881</v>
      </c>
      <c r="H654" s="89">
        <v>3769.2738291406231</v>
      </c>
      <c r="I654" s="89">
        <v>16363.555437988283</v>
      </c>
      <c r="J654" s="89">
        <v>67.478927612304602</v>
      </c>
      <c r="K654" s="89">
        <v>10749.870661812518</v>
      </c>
      <c r="L654" s="89">
        <v>7863.7019556718797</v>
      </c>
      <c r="M654" s="89">
        <v>19856.051136019563</v>
      </c>
      <c r="N654" s="89">
        <v>8782.378371093746</v>
      </c>
      <c r="O654" s="89">
        <v>26064.772997929715</v>
      </c>
      <c r="P654" s="89">
        <v>1770.3202726399109</v>
      </c>
      <c r="Q654" s="89">
        <v>27.946475505828861</v>
      </c>
      <c r="R654" s="89">
        <v>3372.8854614257812</v>
      </c>
      <c r="S654" s="89">
        <v>23681.741727539084</v>
      </c>
      <c r="T654" s="89">
        <v>10551.564445312521</v>
      </c>
      <c r="U654" s="89">
        <v>5378.9828486328097</v>
      </c>
      <c r="V654" s="89">
        <v>34857.26267064063</v>
      </c>
      <c r="W654" s="89">
        <v>2515.3962646484383</v>
      </c>
      <c r="X654" s="89">
        <v>10255.748653947463</v>
      </c>
      <c r="Y654" s="89">
        <v>6738.4014472656181</v>
      </c>
      <c r="Z654" s="89">
        <v>299.54808882446298</v>
      </c>
      <c r="AA654" s="89">
        <v>16140.421570312505</v>
      </c>
      <c r="AB654" s="89">
        <v>13317.527699712291</v>
      </c>
      <c r="AC654" s="89">
        <v>17077.716812351988</v>
      </c>
      <c r="AD654" s="89">
        <v>21720.770320312513</v>
      </c>
      <c r="AE654" s="89">
        <v>5361.4707343750015</v>
      </c>
      <c r="AF654" s="89">
        <v>13.431615705131284</v>
      </c>
      <c r="AG654" s="89">
        <v>13341.237767578128</v>
      </c>
      <c r="AH654" s="89">
        <v>24096.978458984366</v>
      </c>
      <c r="AI654" s="89">
        <v>6758.8903564453103</v>
      </c>
      <c r="AJ654" s="89">
        <v>53.521457462890879</v>
      </c>
      <c r="AK654" s="89">
        <v>2666.5611404418933</v>
      </c>
      <c r="AL654" s="89">
        <v>10684.002363281264</v>
      </c>
      <c r="AM654" s="89">
        <v>10457.123598312493</v>
      </c>
      <c r="AN654" s="89">
        <v>1945.0018798828196</v>
      </c>
      <c r="AO654" s="89">
        <v>25292.631453613303</v>
      </c>
      <c r="AP654" s="89">
        <v>126.92378161621109</v>
      </c>
      <c r="AQ654" s="89">
        <v>30197.192207367436</v>
      </c>
      <c r="AR654" s="89">
        <v>26717.172602539085</v>
      </c>
      <c r="AS654" s="89">
        <v>27478.868044921855</v>
      </c>
      <c r="AT654" s="89">
        <v>9270.6965799447826</v>
      </c>
      <c r="AU654" s="89">
        <v>30816.724932627672</v>
      </c>
      <c r="AV654" s="89">
        <v>9300.6199970703092</v>
      </c>
      <c r="AW654" s="89">
        <v>-978.89851713905284</v>
      </c>
      <c r="AX654" s="89">
        <v>22827.46832397463</v>
      </c>
      <c r="AY654" s="89">
        <v>28682.475722656218</v>
      </c>
    </row>
    <row r="655" spans="1:51" x14ac:dyDescent="0.25">
      <c r="A655" s="79">
        <v>43766</v>
      </c>
      <c r="B655" s="80">
        <v>6</v>
      </c>
      <c r="C655" s="89">
        <v>20823.169865234355</v>
      </c>
      <c r="D655" s="89">
        <v>22188.300638078115</v>
      </c>
      <c r="E655" s="89">
        <v>11498.256782226563</v>
      </c>
      <c r="F655" s="89">
        <v>34734.176150390645</v>
      </c>
      <c r="G655" s="89">
        <v>16910.986363281227</v>
      </c>
      <c r="H655" s="89">
        <v>3848.1619255937626</v>
      </c>
      <c r="I655" s="89">
        <v>17390.876940917973</v>
      </c>
      <c r="J655" s="89">
        <v>68.675580978393498</v>
      </c>
      <c r="K655" s="89">
        <v>11254.62306804686</v>
      </c>
      <c r="L655" s="89">
        <v>8189.1377274531333</v>
      </c>
      <c r="M655" s="89">
        <v>20186.329131554925</v>
      </c>
      <c r="N655" s="89">
        <v>9124.5066191406404</v>
      </c>
      <c r="O655" s="89">
        <v>27182.512424656277</v>
      </c>
      <c r="P655" s="89">
        <v>1542.2350087624338</v>
      </c>
      <c r="Q655" s="89">
        <v>27.93358230590821</v>
      </c>
      <c r="R655" s="89">
        <v>3553.2877197265634</v>
      </c>
      <c r="S655" s="89">
        <v>24805.048067382824</v>
      </c>
      <c r="T655" s="89">
        <v>10681.162959960951</v>
      </c>
      <c r="U655" s="89">
        <v>5568.6755019531201</v>
      </c>
      <c r="V655" s="89">
        <v>36407.337094906281</v>
      </c>
      <c r="W655" s="89">
        <v>2524.9909545898445</v>
      </c>
      <c r="X655" s="89">
        <v>10750.265813830161</v>
      </c>
      <c r="Y655" s="89">
        <v>7252.9013027343699</v>
      </c>
      <c r="Z655" s="89">
        <v>297.05895748291027</v>
      </c>
      <c r="AA655" s="89">
        <v>16719.486905273472</v>
      </c>
      <c r="AB655" s="89">
        <v>13944.776407720086</v>
      </c>
      <c r="AC655" s="89">
        <v>17339.474649530788</v>
      </c>
      <c r="AD655" s="89">
        <v>23066.767353515625</v>
      </c>
      <c r="AE655" s="89">
        <v>5558.5318398437494</v>
      </c>
      <c r="AF655" s="89">
        <v>13.431615705131284</v>
      </c>
      <c r="AG655" s="89">
        <v>14063.868376953129</v>
      </c>
      <c r="AH655" s="89">
        <v>25077.109041015636</v>
      </c>
      <c r="AI655" s="89">
        <v>7092.8341796874884</v>
      </c>
      <c r="AJ655" s="89">
        <v>53.090552810545944</v>
      </c>
      <c r="AK655" s="89">
        <v>2770.8947677612314</v>
      </c>
      <c r="AL655" s="89">
        <v>11370.168061523442</v>
      </c>
      <c r="AM655" s="89">
        <v>10798.654514343758</v>
      </c>
      <c r="AN655" s="89">
        <v>2118.6947265624995</v>
      </c>
      <c r="AO655" s="89">
        <v>26343.423873535186</v>
      </c>
      <c r="AP655" s="89">
        <v>147.00564123535202</v>
      </c>
      <c r="AQ655" s="89">
        <v>31020.449940914335</v>
      </c>
      <c r="AR655" s="89">
        <v>27784.395751464854</v>
      </c>
      <c r="AS655" s="89">
        <v>29124.802509765621</v>
      </c>
      <c r="AT655" s="89">
        <v>9436.2194429499159</v>
      </c>
      <c r="AU655" s="89">
        <v>31825.980776377695</v>
      </c>
      <c r="AV655" s="89">
        <v>9942.7021494140536</v>
      </c>
      <c r="AW655" s="89">
        <v>188.71653902778166</v>
      </c>
      <c r="AX655" s="89">
        <v>24012.069299316412</v>
      </c>
      <c r="AY655" s="89">
        <v>29529.985916015605</v>
      </c>
    </row>
    <row r="656" spans="1:51" x14ac:dyDescent="0.25">
      <c r="A656" s="79">
        <v>43766</v>
      </c>
      <c r="B656" s="80">
        <v>7</v>
      </c>
      <c r="C656" s="89">
        <v>24770.855271484372</v>
      </c>
      <c r="D656" s="89">
        <v>26464.987868765631</v>
      </c>
      <c r="E656" s="89">
        <v>14455.735302734403</v>
      </c>
      <c r="F656" s="89">
        <v>42412.983300781278</v>
      </c>
      <c r="G656" s="89">
        <v>20952.066794921862</v>
      </c>
      <c r="H656" s="89">
        <v>4290.5066552968829</v>
      </c>
      <c r="I656" s="89">
        <v>20661.278434570326</v>
      </c>
      <c r="J656" s="89">
        <v>78.475580215454102</v>
      </c>
      <c r="K656" s="89">
        <v>13162.244028117204</v>
      </c>
      <c r="L656" s="89">
        <v>8493.0861729296794</v>
      </c>
      <c r="M656" s="89">
        <v>23258.512415076173</v>
      </c>
      <c r="N656" s="89">
        <v>10913.048990234378</v>
      </c>
      <c r="O656" s="89">
        <v>32903.192296453119</v>
      </c>
      <c r="P656" s="89">
        <v>1521.3896012519715</v>
      </c>
      <c r="Q656" s="89">
        <v>28.905247211456299</v>
      </c>
      <c r="R656" s="89">
        <v>4371.9554931640605</v>
      </c>
      <c r="S656" s="89">
        <v>29752.716127929678</v>
      </c>
      <c r="T656" s="89">
        <v>12516.697651367193</v>
      </c>
      <c r="U656" s="89">
        <v>6789.3251044921908</v>
      </c>
      <c r="V656" s="89">
        <v>44939.386691890635</v>
      </c>
      <c r="W656" s="89">
        <v>2914.4297607421872</v>
      </c>
      <c r="X656" s="89">
        <v>11141.614687057541</v>
      </c>
      <c r="Y656" s="89">
        <v>9086.9919179687477</v>
      </c>
      <c r="Z656" s="89">
        <v>324.34734712524414</v>
      </c>
      <c r="AA656" s="89">
        <v>19350.720368164064</v>
      </c>
      <c r="AB656" s="89">
        <v>16475.063409673188</v>
      </c>
      <c r="AC656" s="89">
        <v>20689.369683950426</v>
      </c>
      <c r="AD656" s="89">
        <v>27985.228750000002</v>
      </c>
      <c r="AE656" s="89">
        <v>6855.1970361328049</v>
      </c>
      <c r="AF656" s="89">
        <v>13.431615705131284</v>
      </c>
      <c r="AG656" s="89">
        <v>17078.556535156247</v>
      </c>
      <c r="AH656" s="89">
        <v>29362.553714843751</v>
      </c>
      <c r="AI656" s="89">
        <v>7880.5258544922008</v>
      </c>
      <c r="AJ656" s="89">
        <v>54.834335734374122</v>
      </c>
      <c r="AK656" s="89">
        <v>2954.5864837646491</v>
      </c>
      <c r="AL656" s="89">
        <v>13488.201163085922</v>
      </c>
      <c r="AM656" s="89">
        <v>12609.286507765628</v>
      </c>
      <c r="AN656" s="89">
        <v>2722.0009033203078</v>
      </c>
      <c r="AO656" s="89">
        <v>31181.290698730467</v>
      </c>
      <c r="AP656" s="89">
        <v>149.76760900878796</v>
      </c>
      <c r="AQ656" s="89">
        <v>34736.333580101797</v>
      </c>
      <c r="AR656" s="89">
        <v>33432.160949218778</v>
      </c>
      <c r="AS656" s="89">
        <v>34984.719080078161</v>
      </c>
      <c r="AT656" s="89">
        <v>10430.136168192003</v>
      </c>
      <c r="AU656" s="89">
        <v>38569.889229502674</v>
      </c>
      <c r="AV656" s="89">
        <v>11175.160068359351</v>
      </c>
      <c r="AW656" s="89">
        <v>3448.5160062191203</v>
      </c>
      <c r="AX656" s="89">
        <v>27837.9996875</v>
      </c>
      <c r="AY656" s="89">
        <v>33485.353669921904</v>
      </c>
    </row>
    <row r="657" spans="1:51" x14ac:dyDescent="0.25">
      <c r="A657" s="79">
        <v>43766</v>
      </c>
      <c r="B657" s="80">
        <v>8</v>
      </c>
      <c r="C657" s="89">
        <v>29577.126021484331</v>
      </c>
      <c r="D657" s="89">
        <v>30177.762875593751</v>
      </c>
      <c r="E657" s="89">
        <v>16199.711894531272</v>
      </c>
      <c r="F657" s="89">
        <v>52366.682593749974</v>
      </c>
      <c r="G657" s="89">
        <v>24122.105378532659</v>
      </c>
      <c r="H657" s="89">
        <v>5127.9715771250185</v>
      </c>
      <c r="I657" s="89">
        <v>26654.928218750003</v>
      </c>
      <c r="J657" s="89">
        <v>86.061285018920898</v>
      </c>
      <c r="K657" s="89">
        <v>15955.641462468735</v>
      </c>
      <c r="L657" s="89">
        <v>8881.1227342187449</v>
      </c>
      <c r="M657" s="89">
        <v>27398.609685131796</v>
      </c>
      <c r="N657" s="89">
        <v>10986.176416015618</v>
      </c>
      <c r="O657" s="89">
        <v>39710.114898507796</v>
      </c>
      <c r="P657" s="89">
        <v>1896.9253845541602</v>
      </c>
      <c r="Q657" s="89">
        <v>29.084408760070801</v>
      </c>
      <c r="R657" s="89">
        <v>4210.238226318359</v>
      </c>
      <c r="S657" s="89">
        <v>33414.643777343786</v>
      </c>
      <c r="T657" s="89">
        <v>13218.114188476575</v>
      </c>
      <c r="U657" s="89">
        <v>6930.2219902343804</v>
      </c>
      <c r="V657" s="89">
        <v>49751.406974718739</v>
      </c>
      <c r="W657" s="89">
        <v>3446.6665771484354</v>
      </c>
      <c r="X657" s="89">
        <v>13243.842238728577</v>
      </c>
      <c r="Y657" s="89">
        <v>11334.664812499997</v>
      </c>
      <c r="Z657" s="89">
        <v>317.57493693847647</v>
      </c>
      <c r="AA657" s="89">
        <v>21125.99156933594</v>
      </c>
      <c r="AB657" s="89">
        <v>22369.96677295446</v>
      </c>
      <c r="AC657" s="89">
        <v>23760.246201131453</v>
      </c>
      <c r="AD657" s="89">
        <v>28683.928644531225</v>
      </c>
      <c r="AE657" s="89">
        <v>7811.0431425781208</v>
      </c>
      <c r="AF657" s="89">
        <v>13.431615705131284</v>
      </c>
      <c r="AG657" s="89">
        <v>19332.601847656246</v>
      </c>
      <c r="AH657" s="89">
        <v>27843.516332031239</v>
      </c>
      <c r="AI657" s="89">
        <v>8581.7513183593692</v>
      </c>
      <c r="AJ657" s="89">
        <v>104.62348141015514</v>
      </c>
      <c r="AK657" s="89">
        <v>3297.5067968808371</v>
      </c>
      <c r="AL657" s="89">
        <v>14291.71909863281</v>
      </c>
      <c r="AM657" s="89">
        <v>14148.890603124983</v>
      </c>
      <c r="AN657" s="89">
        <v>2875.7022460937596</v>
      </c>
      <c r="AO657" s="89">
        <v>35867.205326171861</v>
      </c>
      <c r="AP657" s="89">
        <v>207.2351291193919</v>
      </c>
      <c r="AQ657" s="89">
        <v>44113.166225781468</v>
      </c>
      <c r="AR657" s="89">
        <v>38986.175754882832</v>
      </c>
      <c r="AS657" s="89">
        <v>38172.245798828139</v>
      </c>
      <c r="AT657" s="89">
        <v>11498.194977013447</v>
      </c>
      <c r="AU657" s="89">
        <v>45314.905043955798</v>
      </c>
      <c r="AV657" s="89">
        <v>10760.873085937506</v>
      </c>
      <c r="AW657" s="89">
        <v>3246.1097401429552</v>
      </c>
      <c r="AX657" s="89">
        <v>28180.482996826162</v>
      </c>
      <c r="AY657" s="89">
        <v>43498.614406250133</v>
      </c>
    </row>
    <row r="658" spans="1:51" x14ac:dyDescent="0.25">
      <c r="A658" s="79">
        <v>43766</v>
      </c>
      <c r="B658" s="80">
        <v>9</v>
      </c>
      <c r="C658" s="89">
        <v>34370.733812500002</v>
      </c>
      <c r="D658" s="89">
        <v>35633.931958375011</v>
      </c>
      <c r="E658" s="89">
        <v>16777.234052734369</v>
      </c>
      <c r="F658" s="89">
        <v>56966.382367187536</v>
      </c>
      <c r="G658" s="89">
        <v>30162.343565616145</v>
      </c>
      <c r="H658" s="89">
        <v>7053.9351557343725</v>
      </c>
      <c r="I658" s="89">
        <v>31223.812857421904</v>
      </c>
      <c r="J658" s="89">
        <v>93.545322418212905</v>
      </c>
      <c r="K658" s="89">
        <v>18463.63070967187</v>
      </c>
      <c r="L658" s="89">
        <v>10425.133264804688</v>
      </c>
      <c r="M658" s="89">
        <v>33003.572280737928</v>
      </c>
      <c r="N658" s="89">
        <v>11036.450105468759</v>
      </c>
      <c r="O658" s="89">
        <v>45036.648684773449</v>
      </c>
      <c r="P658" s="89">
        <v>971.28448682119961</v>
      </c>
      <c r="Q658" s="89">
        <v>29.751382827758789</v>
      </c>
      <c r="R658" s="89">
        <v>4155.8272827148439</v>
      </c>
      <c r="S658" s="89">
        <v>37004.481761718758</v>
      </c>
      <c r="T658" s="89">
        <v>13958.85292871095</v>
      </c>
      <c r="U658" s="89">
        <v>6998.3525537109299</v>
      </c>
      <c r="V658" s="89">
        <v>49998.057753906251</v>
      </c>
      <c r="W658" s="89">
        <v>4384.68474121094</v>
      </c>
      <c r="X658" s="89">
        <v>16025.28389733225</v>
      </c>
      <c r="Y658" s="89">
        <v>14834.088824218747</v>
      </c>
      <c r="Z658" s="89">
        <v>366.91591367187516</v>
      </c>
      <c r="AA658" s="89">
        <v>24682.602980468757</v>
      </c>
      <c r="AB658" s="89">
        <v>27874.394179204468</v>
      </c>
      <c r="AC658" s="89">
        <v>25553.607125914386</v>
      </c>
      <c r="AD658" s="89">
        <v>28373.635519531243</v>
      </c>
      <c r="AE658" s="89">
        <v>9469.4652148437635</v>
      </c>
      <c r="AF658" s="89">
        <v>13.431615705131284</v>
      </c>
      <c r="AG658" s="89">
        <v>20525.478937500011</v>
      </c>
      <c r="AH658" s="89">
        <v>28064.990003906256</v>
      </c>
      <c r="AI658" s="89">
        <v>10745.075146484371</v>
      </c>
      <c r="AJ658" s="89">
        <v>177.41156924804699</v>
      </c>
      <c r="AK658" s="89">
        <v>4671.145682127576</v>
      </c>
      <c r="AL658" s="89">
        <v>14403.672575195318</v>
      </c>
      <c r="AM658" s="89">
        <v>16173.247578718745</v>
      </c>
      <c r="AN658" s="89">
        <v>2686.8835449218823</v>
      </c>
      <c r="AO658" s="89">
        <v>40205.995779296813</v>
      </c>
      <c r="AP658" s="89">
        <v>162.37026916445916</v>
      </c>
      <c r="AQ658" s="89">
        <v>54143.65139189866</v>
      </c>
      <c r="AR658" s="89">
        <v>46737.060833007839</v>
      </c>
      <c r="AS658" s="89">
        <v>41045.268193359378</v>
      </c>
      <c r="AT658" s="89">
        <v>13315.502368284864</v>
      </c>
      <c r="AU658" s="89">
        <v>48553.071633799555</v>
      </c>
      <c r="AV658" s="89">
        <v>11745.613025390614</v>
      </c>
      <c r="AW658" s="89">
        <v>3023.7761032445619</v>
      </c>
      <c r="AX658" s="89">
        <v>29509.527410888688</v>
      </c>
      <c r="AY658" s="89">
        <v>54143.452941406205</v>
      </c>
    </row>
    <row r="659" spans="1:51" x14ac:dyDescent="0.25">
      <c r="A659" s="79">
        <v>43766</v>
      </c>
      <c r="B659" s="80">
        <v>10</v>
      </c>
      <c r="C659" s="89">
        <v>37271.464277343744</v>
      </c>
      <c r="D659" s="89">
        <v>38663.678360531245</v>
      </c>
      <c r="E659" s="89">
        <v>17819.530156249984</v>
      </c>
      <c r="F659" s="89">
        <v>59902.651722656214</v>
      </c>
      <c r="G659" s="89">
        <v>35990.603162013569</v>
      </c>
      <c r="H659" s="89">
        <v>8576.3231933750012</v>
      </c>
      <c r="I659" s="89">
        <v>35200.827478515625</v>
      </c>
      <c r="J659" s="89">
        <v>100.1126976013183</v>
      </c>
      <c r="K659" s="89">
        <v>20112.234380984362</v>
      </c>
      <c r="L659" s="89">
        <v>11764.82387360937</v>
      </c>
      <c r="M659" s="89">
        <v>36991.684572639933</v>
      </c>
      <c r="N659" s="89">
        <v>12230.647791015619</v>
      </c>
      <c r="O659" s="89">
        <v>49600.340201656276</v>
      </c>
      <c r="P659" s="89">
        <v>3231.5236925532231</v>
      </c>
      <c r="Q659" s="89">
        <v>30.39867544174195</v>
      </c>
      <c r="R659" s="89">
        <v>4261.3660461425789</v>
      </c>
      <c r="S659" s="89">
        <v>40088.245322265604</v>
      </c>
      <c r="T659" s="89">
        <v>15356.805624023436</v>
      </c>
      <c r="U659" s="89">
        <v>7520.4681044921799</v>
      </c>
      <c r="V659" s="89">
        <v>51544.764548656261</v>
      </c>
      <c r="W659" s="89">
        <v>5313.0223632812495</v>
      </c>
      <c r="X659" s="89">
        <v>18786.453721365859</v>
      </c>
      <c r="Y659" s="89">
        <v>17317.414035156256</v>
      </c>
      <c r="Z659" s="89">
        <v>445.74370941162107</v>
      </c>
      <c r="AA659" s="89">
        <v>26313.368480468806</v>
      </c>
      <c r="AB659" s="89">
        <v>31381.330040532634</v>
      </c>
      <c r="AC659" s="89">
        <v>27411.06244460183</v>
      </c>
      <c r="AD659" s="89">
        <v>29908.362074218727</v>
      </c>
      <c r="AE659" s="89">
        <v>10185.806474609397</v>
      </c>
      <c r="AF659" s="89">
        <v>13.431615705131284</v>
      </c>
      <c r="AG659" s="89">
        <v>21455.94071875</v>
      </c>
      <c r="AH659" s="89">
        <v>30011.968593749993</v>
      </c>
      <c r="AI659" s="89">
        <v>12773.939746093749</v>
      </c>
      <c r="AJ659" s="89">
        <v>237.8440963378909</v>
      </c>
      <c r="AK659" s="89">
        <v>5772.0874885791009</v>
      </c>
      <c r="AL659" s="89">
        <v>15113.724163085953</v>
      </c>
      <c r="AM659" s="89">
        <v>17273.630094437489</v>
      </c>
      <c r="AN659" s="89">
        <v>2681.4149414062513</v>
      </c>
      <c r="AO659" s="89">
        <v>44459.149273437506</v>
      </c>
      <c r="AP659" s="89">
        <v>608.68358534454296</v>
      </c>
      <c r="AQ659" s="89">
        <v>61498.365933554858</v>
      </c>
      <c r="AR659" s="89">
        <v>52155.956799804677</v>
      </c>
      <c r="AS659" s="89">
        <v>44200.400722656283</v>
      </c>
      <c r="AT659" s="89">
        <v>14787.434641140138</v>
      </c>
      <c r="AU659" s="89">
        <v>51318.055850596415</v>
      </c>
      <c r="AV659" s="89">
        <v>13030.675222656253</v>
      </c>
      <c r="AW659" s="89">
        <v>-600.49005903417196</v>
      </c>
      <c r="AX659" s="89">
        <v>31670.025815429704</v>
      </c>
      <c r="AY659" s="89">
        <v>61269.697507812525</v>
      </c>
    </row>
    <row r="660" spans="1:51" x14ac:dyDescent="0.25">
      <c r="A660" s="79">
        <v>43766</v>
      </c>
      <c r="B660" s="80">
        <v>11</v>
      </c>
      <c r="C660" s="89">
        <v>40031.397781250023</v>
      </c>
      <c r="D660" s="89">
        <v>40319.486667749981</v>
      </c>
      <c r="E660" s="89">
        <v>19132.610302734378</v>
      </c>
      <c r="F660" s="89">
        <v>64376.993253906243</v>
      </c>
      <c r="G660" s="89">
        <v>38129.251152318182</v>
      </c>
      <c r="H660" s="89">
        <v>9255.1480289999963</v>
      </c>
      <c r="I660" s="89">
        <v>38262.7040175781</v>
      </c>
      <c r="J660" s="89">
        <v>89.722843170166001</v>
      </c>
      <c r="K660" s="89">
        <v>21076.83463342188</v>
      </c>
      <c r="L660" s="89">
        <v>12286.031728593756</v>
      </c>
      <c r="M660" s="89">
        <v>38376.486262902356</v>
      </c>
      <c r="N660" s="89">
        <v>13887.42609179688</v>
      </c>
      <c r="O660" s="89">
        <v>53505.737858124994</v>
      </c>
      <c r="P660" s="89">
        <v>3547.3496014452012</v>
      </c>
      <c r="Q660" s="89">
        <v>31.133089542388909</v>
      </c>
      <c r="R660" s="89">
        <v>4562.7493041992193</v>
      </c>
      <c r="S660" s="89">
        <v>42111.725294921889</v>
      </c>
      <c r="T660" s="89">
        <v>16969.401041015615</v>
      </c>
      <c r="U660" s="89">
        <v>8431.3798183593808</v>
      </c>
      <c r="V660" s="89">
        <v>55018.827527343747</v>
      </c>
      <c r="W660" s="89">
        <v>5696.3438720703216</v>
      </c>
      <c r="X660" s="89">
        <v>19891.306841025365</v>
      </c>
      <c r="Y660" s="89">
        <v>16976.939492187492</v>
      </c>
      <c r="Z660" s="89">
        <v>415.56932318115241</v>
      </c>
      <c r="AA660" s="89">
        <v>27678.849103515706</v>
      </c>
      <c r="AB660" s="89">
        <v>32840.605856938826</v>
      </c>
      <c r="AC660" s="89">
        <v>29148.354391429137</v>
      </c>
      <c r="AD660" s="89">
        <v>31640.780148437538</v>
      </c>
      <c r="AE660" s="89">
        <v>10431.372144531244</v>
      </c>
      <c r="AF660" s="89">
        <v>13.431615705131284</v>
      </c>
      <c r="AG660" s="89">
        <v>21818.130582031245</v>
      </c>
      <c r="AH660" s="89">
        <v>31981.73573046879</v>
      </c>
      <c r="AI660" s="89">
        <v>13470.05009765626</v>
      </c>
      <c r="AJ660" s="89">
        <v>237.06694480664129</v>
      </c>
      <c r="AK660" s="89">
        <v>5820.5290586655074</v>
      </c>
      <c r="AL660" s="89">
        <v>15883.238298828141</v>
      </c>
      <c r="AM660" s="89">
        <v>18201.094533843752</v>
      </c>
      <c r="AN660" s="89">
        <v>3086.6576171874885</v>
      </c>
      <c r="AO660" s="89">
        <v>46950.938263671887</v>
      </c>
      <c r="AP660" s="89">
        <v>658.46942101107788</v>
      </c>
      <c r="AQ660" s="89">
        <v>66997.890616945515</v>
      </c>
      <c r="AR660" s="89">
        <v>54933.728078125059</v>
      </c>
      <c r="AS660" s="89">
        <v>46170.494599609388</v>
      </c>
      <c r="AT660" s="89">
        <v>15816.796791695642</v>
      </c>
      <c r="AU660" s="89">
        <v>53620.95794044021</v>
      </c>
      <c r="AV660" s="89">
        <v>14219.510044921844</v>
      </c>
      <c r="AW660" s="89">
        <v>3610.7598289058396</v>
      </c>
      <c r="AX660" s="89">
        <v>33501.921966552763</v>
      </c>
      <c r="AY660" s="89">
        <v>65643.299874999851</v>
      </c>
    </row>
    <row r="661" spans="1:51" x14ac:dyDescent="0.25">
      <c r="A661" s="79">
        <v>43766</v>
      </c>
      <c r="B661" s="80">
        <v>12</v>
      </c>
      <c r="C661" s="89">
        <v>42284.370281249991</v>
      </c>
      <c r="D661" s="89">
        <v>42116.948637562498</v>
      </c>
      <c r="E661" s="89">
        <v>20485.954248046884</v>
      </c>
      <c r="F661" s="89">
        <v>67542.624742187545</v>
      </c>
      <c r="G661" s="89">
        <v>39442.8412248846</v>
      </c>
      <c r="H661" s="89">
        <v>8868.8357863437577</v>
      </c>
      <c r="I661" s="89">
        <v>39770.199851562495</v>
      </c>
      <c r="J661" s="89">
        <v>98.0242595672607</v>
      </c>
      <c r="K661" s="89">
        <v>21876.87171234376</v>
      </c>
      <c r="L661" s="89">
        <v>12358.951584273422</v>
      </c>
      <c r="M661" s="89">
        <v>39674.275055096339</v>
      </c>
      <c r="N661" s="89">
        <v>15030.628335937501</v>
      </c>
      <c r="O661" s="89">
        <v>54626.115323828148</v>
      </c>
      <c r="P661" s="89">
        <v>3558.5391139619073</v>
      </c>
      <c r="Q661" s="89">
        <v>31.838386058807377</v>
      </c>
      <c r="R661" s="89">
        <v>4771.1197631835939</v>
      </c>
      <c r="S661" s="89">
        <v>43191.036558593776</v>
      </c>
      <c r="T661" s="89">
        <v>18560.708787109375</v>
      </c>
      <c r="U661" s="89">
        <v>9135.9490253906206</v>
      </c>
      <c r="V661" s="89">
        <v>58479.375632125004</v>
      </c>
      <c r="W661" s="89">
        <v>5955.690405273439</v>
      </c>
      <c r="X661" s="89">
        <v>20825.97425727464</v>
      </c>
      <c r="Y661" s="89">
        <v>17237.443453124994</v>
      </c>
      <c r="Z661" s="89">
        <v>410.81840794067375</v>
      </c>
      <c r="AA661" s="89">
        <v>28419.47521679688</v>
      </c>
      <c r="AB661" s="89">
        <v>33451.231673345093</v>
      </c>
      <c r="AC661" s="89">
        <v>30584.231911757695</v>
      </c>
      <c r="AD661" s="89">
        <v>33437.560800781255</v>
      </c>
      <c r="AE661" s="89">
        <v>11309.334823927387</v>
      </c>
      <c r="AF661" s="89">
        <v>13.431615705131284</v>
      </c>
      <c r="AG661" s="89">
        <v>22232.542792968747</v>
      </c>
      <c r="AH661" s="89">
        <v>33656.513410156258</v>
      </c>
      <c r="AI661" s="89">
        <v>13836.29428710938</v>
      </c>
      <c r="AJ661" s="89">
        <v>222.0958476113276</v>
      </c>
      <c r="AK661" s="89">
        <v>5805.4313600499399</v>
      </c>
      <c r="AL661" s="89">
        <v>16997.591732421883</v>
      </c>
      <c r="AM661" s="89">
        <v>19490.203016078151</v>
      </c>
      <c r="AN661" s="89">
        <v>3173.8355468750015</v>
      </c>
      <c r="AO661" s="89">
        <v>49323.386625976564</v>
      </c>
      <c r="AP661" s="89">
        <v>666.72844717429712</v>
      </c>
      <c r="AQ661" s="89">
        <v>69706.627957226825</v>
      </c>
      <c r="AR661" s="89">
        <v>56962.58827636714</v>
      </c>
      <c r="AS661" s="89">
        <v>47934.513884765613</v>
      </c>
      <c r="AT661" s="89">
        <v>16142.38840890804</v>
      </c>
      <c r="AU661" s="89">
        <v>55482.877290049611</v>
      </c>
      <c r="AV661" s="89">
        <v>15200.184027343754</v>
      </c>
      <c r="AW661" s="89">
        <v>5412.1683031529719</v>
      </c>
      <c r="AX661" s="89">
        <v>35362.183900146461</v>
      </c>
      <c r="AY661" s="89">
        <v>67837.77845312492</v>
      </c>
    </row>
    <row r="662" spans="1:51" x14ac:dyDescent="0.25">
      <c r="A662" s="79">
        <v>43766</v>
      </c>
      <c r="B662" s="80">
        <v>13</v>
      </c>
      <c r="C662" s="89">
        <v>43326.283886718738</v>
      </c>
      <c r="D662" s="89">
        <v>42841.424996843765</v>
      </c>
      <c r="E662" s="89">
        <v>21490.88505859378</v>
      </c>
      <c r="F662" s="89">
        <v>69730.853562499979</v>
      </c>
      <c r="G662" s="89">
        <v>38919.543141301292</v>
      </c>
      <c r="H662" s="89">
        <v>8871.0613632500063</v>
      </c>
      <c r="I662" s="89">
        <v>40422.378820312486</v>
      </c>
      <c r="J662" s="89">
        <v>99.569452285766602</v>
      </c>
      <c r="K662" s="89">
        <v>22283.973147109373</v>
      </c>
      <c r="L662" s="89">
        <v>12181.809500132817</v>
      </c>
      <c r="M662" s="89">
        <v>40565.858522300856</v>
      </c>
      <c r="N662" s="89">
        <v>15730.023558593757</v>
      </c>
      <c r="O662" s="89">
        <v>55591.023077078135</v>
      </c>
      <c r="P662" s="89">
        <v>3671.7422825258773</v>
      </c>
      <c r="Q662" s="89">
        <v>32.711665153503404</v>
      </c>
      <c r="R662" s="89">
        <v>5083.5329833984388</v>
      </c>
      <c r="S662" s="89">
        <v>44467.881394531258</v>
      </c>
      <c r="T662" s="89">
        <v>19872.571566406248</v>
      </c>
      <c r="U662" s="89">
        <v>9895.9539453124889</v>
      </c>
      <c r="V662" s="89">
        <v>61311.876079000038</v>
      </c>
      <c r="W662" s="89">
        <v>5836.3570068359395</v>
      </c>
      <c r="X662" s="89">
        <v>20634.229072818267</v>
      </c>
      <c r="Y662" s="89">
        <v>17247.963851562497</v>
      </c>
      <c r="Z662" s="89">
        <v>444.13606864013667</v>
      </c>
      <c r="AA662" s="89">
        <v>29158.132726562515</v>
      </c>
      <c r="AB662" s="89">
        <v>33891.94907178259</v>
      </c>
      <c r="AC662" s="89">
        <v>31818.03887635882</v>
      </c>
      <c r="AD662" s="89">
        <v>35210.801312500022</v>
      </c>
      <c r="AE662" s="89">
        <v>11079.89889539375</v>
      </c>
      <c r="AF662" s="89">
        <v>13.431615705131284</v>
      </c>
      <c r="AG662" s="89">
        <v>23042.464253906241</v>
      </c>
      <c r="AH662" s="89">
        <v>35766.135578125002</v>
      </c>
      <c r="AI662" s="89">
        <v>13988.781542968762</v>
      </c>
      <c r="AJ662" s="89">
        <v>216.81678516796865</v>
      </c>
      <c r="AK662" s="89">
        <v>5684.4830810546864</v>
      </c>
      <c r="AL662" s="89">
        <v>17688.678416015624</v>
      </c>
      <c r="AM662" s="89">
        <v>19816.489476484388</v>
      </c>
      <c r="AN662" s="89">
        <v>3553.6126953125022</v>
      </c>
      <c r="AO662" s="89">
        <v>50901.296278320311</v>
      </c>
      <c r="AP662" s="89">
        <v>530.98509286715284</v>
      </c>
      <c r="AQ662" s="89">
        <v>70350.364597101812</v>
      </c>
      <c r="AR662" s="89">
        <v>58082.056425781244</v>
      </c>
      <c r="AS662" s="89">
        <v>49660.092904296871</v>
      </c>
      <c r="AT662" s="89">
        <v>16554.499640921345</v>
      </c>
      <c r="AU662" s="89">
        <v>56536.733567393276</v>
      </c>
      <c r="AV662" s="89">
        <v>16142.099705078121</v>
      </c>
      <c r="AW662" s="89">
        <v>6606.8134204558783</v>
      </c>
      <c r="AX662" s="89">
        <v>37159.257514648431</v>
      </c>
      <c r="AY662" s="89">
        <v>69188.546027343735</v>
      </c>
    </row>
    <row r="663" spans="1:51" x14ac:dyDescent="0.25">
      <c r="A663" s="79">
        <v>43766</v>
      </c>
      <c r="B663" s="80">
        <v>14</v>
      </c>
      <c r="C663" s="89">
        <v>43463.728382812536</v>
      </c>
      <c r="D663" s="89">
        <v>42992.790770218751</v>
      </c>
      <c r="E663" s="89">
        <v>21615.604257812494</v>
      </c>
      <c r="F663" s="89">
        <v>71022.192894531312</v>
      </c>
      <c r="G663" s="89">
        <v>37035.69699516843</v>
      </c>
      <c r="H663" s="89">
        <v>8226.9754654062472</v>
      </c>
      <c r="I663" s="89">
        <v>40855.688697265599</v>
      </c>
      <c r="J663" s="89">
        <v>102.7028865814209</v>
      </c>
      <c r="K663" s="89">
        <v>22024.845911000015</v>
      </c>
      <c r="L663" s="89">
        <v>11683.424636796877</v>
      </c>
      <c r="M663" s="89">
        <v>38946.130036025381</v>
      </c>
      <c r="N663" s="89">
        <v>15912.44730859375</v>
      </c>
      <c r="O663" s="89">
        <v>55507.32627685937</v>
      </c>
      <c r="P663" s="89">
        <v>3456.8086425629936</v>
      </c>
      <c r="Q663" s="89">
        <v>32.08725643157959</v>
      </c>
      <c r="R663" s="89">
        <v>5422.792211914063</v>
      </c>
      <c r="S663" s="89">
        <v>45603.593156250005</v>
      </c>
      <c r="T663" s="89">
        <v>20055.460458984355</v>
      </c>
      <c r="U663" s="89">
        <v>10020.321072265631</v>
      </c>
      <c r="V663" s="89">
        <v>62738.977474687526</v>
      </c>
      <c r="W663" s="89">
        <v>5541.0209716796917</v>
      </c>
      <c r="X663" s="89">
        <v>20881.177436095451</v>
      </c>
      <c r="Y663" s="89">
        <v>16827.297546875005</v>
      </c>
      <c r="Z663" s="89">
        <v>425.96812892456052</v>
      </c>
      <c r="AA663" s="89">
        <v>28263.85223632813</v>
      </c>
      <c r="AB663" s="89">
        <v>34384.914313970134</v>
      </c>
      <c r="AC663" s="89">
        <v>32149.468230368428</v>
      </c>
      <c r="AD663" s="89">
        <v>36653.576351562515</v>
      </c>
      <c r="AE663" s="89">
        <v>11867.017400001239</v>
      </c>
      <c r="AF663" s="89">
        <v>13.431615705131284</v>
      </c>
      <c r="AG663" s="89">
        <v>23178.789746093749</v>
      </c>
      <c r="AH663" s="89">
        <v>37752.048710937517</v>
      </c>
      <c r="AI663" s="89">
        <v>13968.728173828129</v>
      </c>
      <c r="AJ663" s="89">
        <v>174.907703263673</v>
      </c>
      <c r="AK663" s="89">
        <v>5571.0045407577491</v>
      </c>
      <c r="AL663" s="89">
        <v>18772.959544921883</v>
      </c>
      <c r="AM663" s="89">
        <v>20650.207852578122</v>
      </c>
      <c r="AN663" s="89">
        <v>3875.7629882812507</v>
      </c>
      <c r="AO663" s="89">
        <v>51538.844874023416</v>
      </c>
      <c r="AP663" s="89">
        <v>722.61903820473367</v>
      </c>
      <c r="AQ663" s="89">
        <v>70767.722207461265</v>
      </c>
      <c r="AR663" s="89">
        <v>57253.955619140565</v>
      </c>
      <c r="AS663" s="89">
        <v>50460.284287109404</v>
      </c>
      <c r="AT663" s="89">
        <v>16587.359639271865</v>
      </c>
      <c r="AU663" s="89">
        <v>57265.887741221421</v>
      </c>
      <c r="AV663" s="89">
        <v>16553.582832031228</v>
      </c>
      <c r="AW663" s="89">
        <v>7681.5551153941988</v>
      </c>
      <c r="AX663" s="89">
        <v>38839.8085498047</v>
      </c>
      <c r="AY663" s="89">
        <v>70187.053835937491</v>
      </c>
    </row>
    <row r="664" spans="1:51" x14ac:dyDescent="0.25">
      <c r="A664" s="79">
        <v>43766</v>
      </c>
      <c r="B664" s="80">
        <v>15</v>
      </c>
      <c r="C664" s="89">
        <v>42336.780621093727</v>
      </c>
      <c r="D664" s="89">
        <v>43410.682039499996</v>
      </c>
      <c r="E664" s="89">
        <v>21322.898320312506</v>
      </c>
      <c r="F664" s="89">
        <v>69116.803874999925</v>
      </c>
      <c r="G664" s="89">
        <v>39181.332394746678</v>
      </c>
      <c r="H664" s="89">
        <v>8632.8191172499937</v>
      </c>
      <c r="I664" s="89">
        <v>40427.895874023416</v>
      </c>
      <c r="J664" s="89">
        <v>104.83886337280271</v>
      </c>
      <c r="K664" s="89">
        <v>22606.933160078137</v>
      </c>
      <c r="L664" s="89">
        <v>12184.896651343744</v>
      </c>
      <c r="M664" s="89">
        <v>41259.896997584765</v>
      </c>
      <c r="N664" s="89">
        <v>16043.169746093747</v>
      </c>
      <c r="O664" s="89">
        <v>55745.911503390627</v>
      </c>
      <c r="P664" s="89">
        <v>3732.7583742597558</v>
      </c>
      <c r="Q664" s="89">
        <v>31.75374269485474</v>
      </c>
      <c r="R664" s="89">
        <v>5401.5838867187504</v>
      </c>
      <c r="S664" s="89">
        <v>46818.680314453122</v>
      </c>
      <c r="T664" s="89">
        <v>19497.67798242189</v>
      </c>
      <c r="U664" s="89">
        <v>9783.4133222656292</v>
      </c>
      <c r="V664" s="89">
        <v>62443.710227843796</v>
      </c>
      <c r="W664" s="89">
        <v>6048.5320312500089</v>
      </c>
      <c r="X664" s="89">
        <v>21214.672542182274</v>
      </c>
      <c r="Y664" s="89">
        <v>17236.015195312499</v>
      </c>
      <c r="Z664" s="89">
        <v>380.92060808105475</v>
      </c>
      <c r="AA664" s="89">
        <v>29967.370945312472</v>
      </c>
      <c r="AB664" s="89">
        <v>33585.474993657612</v>
      </c>
      <c r="AC664" s="89">
        <v>31246.085275982674</v>
      </c>
      <c r="AD664" s="89">
        <v>36618.670074218753</v>
      </c>
      <c r="AE664" s="89">
        <v>12107.869858837937</v>
      </c>
      <c r="AF664" s="89">
        <v>13.431615705131284</v>
      </c>
      <c r="AG664" s="89">
        <v>23050.019679687488</v>
      </c>
      <c r="AH664" s="89">
        <v>37862.516828124972</v>
      </c>
      <c r="AI664" s="89">
        <v>14543.287988281238</v>
      </c>
      <c r="AJ664" s="89">
        <v>204.76235058203127</v>
      </c>
      <c r="AK664" s="89">
        <v>5776.092096984723</v>
      </c>
      <c r="AL664" s="89">
        <v>19388.001916015619</v>
      </c>
      <c r="AM664" s="89">
        <v>20911.605146671867</v>
      </c>
      <c r="AN664" s="89">
        <v>3758.0201171874887</v>
      </c>
      <c r="AO664" s="89">
        <v>52296.930807617216</v>
      </c>
      <c r="AP664" s="89">
        <v>471.53398609976978</v>
      </c>
      <c r="AQ664" s="89">
        <v>69516.93301286739</v>
      </c>
      <c r="AR664" s="89">
        <v>58298.512635742161</v>
      </c>
      <c r="AS664" s="89">
        <v>51356.478664062503</v>
      </c>
      <c r="AT664" s="89">
        <v>16764.852694351739</v>
      </c>
      <c r="AU664" s="89">
        <v>57015.07645020583</v>
      </c>
      <c r="AV664" s="89">
        <v>16729.011826171874</v>
      </c>
      <c r="AW664" s="89">
        <v>8257.6494671099408</v>
      </c>
      <c r="AX664" s="89">
        <v>39141.625578613282</v>
      </c>
      <c r="AY664" s="89">
        <v>69318.430054687429</v>
      </c>
    </row>
    <row r="665" spans="1:51" x14ac:dyDescent="0.25">
      <c r="A665" s="79">
        <v>43766</v>
      </c>
      <c r="B665" s="80">
        <v>16</v>
      </c>
      <c r="C665" s="89">
        <v>40271.027683593755</v>
      </c>
      <c r="D665" s="89">
        <v>43305.560081281248</v>
      </c>
      <c r="E665" s="89">
        <v>20698.821884765635</v>
      </c>
      <c r="F665" s="89">
        <v>65825.701699218727</v>
      </c>
      <c r="G665" s="89">
        <v>39093.319781682745</v>
      </c>
      <c r="H665" s="89">
        <v>8740.8108326562669</v>
      </c>
      <c r="I665" s="89">
        <v>38788.530643554695</v>
      </c>
      <c r="J665" s="89">
        <v>102.28016662597651</v>
      </c>
      <c r="K665" s="89">
        <v>22203.761752281258</v>
      </c>
      <c r="L665" s="89">
        <v>11591.77372207814</v>
      </c>
      <c r="M665" s="89">
        <v>41104.927452185548</v>
      </c>
      <c r="N665" s="89">
        <v>15758.817281249998</v>
      </c>
      <c r="O665" s="89">
        <v>54348.211723984408</v>
      </c>
      <c r="P665" s="89">
        <v>3679.5888590488235</v>
      </c>
      <c r="Q665" s="89">
        <v>30.992321491241452</v>
      </c>
      <c r="R665" s="89">
        <v>5190.3008789062496</v>
      </c>
      <c r="S665" s="89">
        <v>46686.388181640628</v>
      </c>
      <c r="T665" s="89">
        <v>19022.894960937519</v>
      </c>
      <c r="U665" s="89">
        <v>9439.0478632812501</v>
      </c>
      <c r="V665" s="89">
        <v>59788.28042778129</v>
      </c>
      <c r="W665" s="89">
        <v>5822.4408935546808</v>
      </c>
      <c r="X665" s="89">
        <v>20933.207877953424</v>
      </c>
      <c r="Y665" s="89">
        <v>15470.496746093753</v>
      </c>
      <c r="Z665" s="89">
        <v>401.36963785400377</v>
      </c>
      <c r="AA665" s="89">
        <v>29850.092980468748</v>
      </c>
      <c r="AB665" s="89">
        <v>31315.999134282618</v>
      </c>
      <c r="AC665" s="89">
        <v>30164.093244060918</v>
      </c>
      <c r="AD665" s="89">
        <v>35334.387867187492</v>
      </c>
      <c r="AE665" s="89">
        <v>11664.251531250016</v>
      </c>
      <c r="AF665" s="89">
        <v>13.431615705131284</v>
      </c>
      <c r="AG665" s="89">
        <v>22691.991878906254</v>
      </c>
      <c r="AH665" s="89">
        <v>37441.341355468772</v>
      </c>
      <c r="AI665" s="89">
        <v>14395.081591796881</v>
      </c>
      <c r="AJ665" s="89">
        <v>213.96289553125087</v>
      </c>
      <c r="AK665" s="89">
        <v>5998.3233474618755</v>
      </c>
      <c r="AL665" s="89">
        <v>19037.46738085938</v>
      </c>
      <c r="AM665" s="89">
        <v>20650.865456312447</v>
      </c>
      <c r="AN665" s="89">
        <v>3780.3653320312515</v>
      </c>
      <c r="AO665" s="89">
        <v>51989.187177734362</v>
      </c>
      <c r="AP665" s="89">
        <v>646.3915658594542</v>
      </c>
      <c r="AQ665" s="89">
        <v>65890.37855046113</v>
      </c>
      <c r="AR665" s="89">
        <v>57782.354321288993</v>
      </c>
      <c r="AS665" s="89">
        <v>50611.274351562526</v>
      </c>
      <c r="AT665" s="89">
        <v>16913.480757526151</v>
      </c>
      <c r="AU665" s="89">
        <v>55507.528213877646</v>
      </c>
      <c r="AV665" s="89">
        <v>16440.225191406225</v>
      </c>
      <c r="AW665" s="89">
        <v>8535.287503209187</v>
      </c>
      <c r="AX665" s="89">
        <v>37849.04525146482</v>
      </c>
      <c r="AY665" s="89">
        <v>66918.113226562462</v>
      </c>
    </row>
    <row r="666" spans="1:51" x14ac:dyDescent="0.25">
      <c r="A666" s="79">
        <v>43766</v>
      </c>
      <c r="B666" s="80">
        <v>17</v>
      </c>
      <c r="C666" s="89">
        <v>37438.516898437527</v>
      </c>
      <c r="D666" s="89">
        <v>41753.904523062505</v>
      </c>
      <c r="E666" s="89">
        <v>19669.050693359408</v>
      </c>
      <c r="F666" s="89">
        <v>62337.211707031238</v>
      </c>
      <c r="G666" s="89">
        <v>38300.758115720841</v>
      </c>
      <c r="H666" s="89">
        <v>8629.4251496562501</v>
      </c>
      <c r="I666" s="89">
        <v>36030.379173828114</v>
      </c>
      <c r="J666" s="89">
        <v>109.9035625457764</v>
      </c>
      <c r="K666" s="89">
        <v>21200.819043187519</v>
      </c>
      <c r="L666" s="89">
        <v>10092.243718914062</v>
      </c>
      <c r="M666" s="89">
        <v>38863.26938669668</v>
      </c>
      <c r="N666" s="89">
        <v>15133.511144531254</v>
      </c>
      <c r="O666" s="89">
        <v>51417.348026078107</v>
      </c>
      <c r="P666" s="89">
        <v>3774.176301064937</v>
      </c>
      <c r="Q666" s="89">
        <v>31.640203952789321</v>
      </c>
      <c r="R666" s="89">
        <v>5054.6241699218754</v>
      </c>
      <c r="S666" s="89">
        <v>45482.367083984354</v>
      </c>
      <c r="T666" s="89">
        <v>17941.197820312493</v>
      </c>
      <c r="U666" s="89">
        <v>8893.78569726563</v>
      </c>
      <c r="V666" s="89">
        <v>57469.479385687475</v>
      </c>
      <c r="W666" s="89">
        <v>5328.9635253906208</v>
      </c>
      <c r="X666" s="89">
        <v>19466.115754905568</v>
      </c>
      <c r="Y666" s="89">
        <v>13633.285292968749</v>
      </c>
      <c r="Z666" s="89">
        <v>389.64507893066411</v>
      </c>
      <c r="AA666" s="89">
        <v>27654.590935546916</v>
      </c>
      <c r="AB666" s="89">
        <v>27110.402683110715</v>
      </c>
      <c r="AC666" s="89">
        <v>28506.085797742071</v>
      </c>
      <c r="AD666" s="89">
        <v>34245.163425781197</v>
      </c>
      <c r="AE666" s="89">
        <v>11487.06586394373</v>
      </c>
      <c r="AF666" s="89">
        <v>13.431615705131284</v>
      </c>
      <c r="AG666" s="89">
        <v>22105.494671875007</v>
      </c>
      <c r="AH666" s="89">
        <v>36316.969597656251</v>
      </c>
      <c r="AI666" s="89">
        <v>13733.604638671859</v>
      </c>
      <c r="AJ666" s="89">
        <v>191.65279834961001</v>
      </c>
      <c r="AK666" s="89">
        <v>5944.0521439599615</v>
      </c>
      <c r="AL666" s="89">
        <v>18837.565474609371</v>
      </c>
      <c r="AM666" s="89">
        <v>19826.636233828107</v>
      </c>
      <c r="AN666" s="89">
        <v>3751.9854003906312</v>
      </c>
      <c r="AO666" s="89">
        <v>50156.738741210916</v>
      </c>
      <c r="AP666" s="89">
        <v>573.21626495855412</v>
      </c>
      <c r="AQ666" s="89">
        <v>59173.813694117511</v>
      </c>
      <c r="AR666" s="89">
        <v>55263.615958007817</v>
      </c>
      <c r="AS666" s="89">
        <v>48819.504025390619</v>
      </c>
      <c r="AT666" s="89">
        <v>16516.897863114838</v>
      </c>
      <c r="AU666" s="89">
        <v>53080.410737315186</v>
      </c>
      <c r="AV666" s="89">
        <v>16074.292650390616</v>
      </c>
      <c r="AW666" s="89">
        <v>8683.1208237334013</v>
      </c>
      <c r="AX666" s="89">
        <v>36430.842189941395</v>
      </c>
      <c r="AY666" s="89">
        <v>63099.807128906119</v>
      </c>
    </row>
    <row r="667" spans="1:51" x14ac:dyDescent="0.25">
      <c r="A667" s="79">
        <v>43766</v>
      </c>
      <c r="B667" s="80">
        <v>18</v>
      </c>
      <c r="C667" s="89">
        <v>35213.144648437483</v>
      </c>
      <c r="D667" s="89">
        <v>38377.009157375025</v>
      </c>
      <c r="E667" s="89">
        <v>18156.788124999992</v>
      </c>
      <c r="F667" s="89">
        <v>58086.210484374969</v>
      </c>
      <c r="G667" s="89">
        <v>32349.655670040938</v>
      </c>
      <c r="H667" s="89">
        <v>6972.8105970937459</v>
      </c>
      <c r="I667" s="89">
        <v>32513.671578125006</v>
      </c>
      <c r="J667" s="89">
        <v>112.00548362731929</v>
      </c>
      <c r="K667" s="89">
        <v>19840.063690328119</v>
      </c>
      <c r="L667" s="89">
        <v>9068.2569188671823</v>
      </c>
      <c r="M667" s="89">
        <v>34007.043600578734</v>
      </c>
      <c r="N667" s="89">
        <v>13834.103130859365</v>
      </c>
      <c r="O667" s="89">
        <v>46921.352548125004</v>
      </c>
      <c r="P667" s="89">
        <v>3836.3186489948785</v>
      </c>
      <c r="Q667" s="89">
        <v>31.786691665649414</v>
      </c>
      <c r="R667" s="89">
        <v>4863.8685668945309</v>
      </c>
      <c r="S667" s="89">
        <v>43895.364650390635</v>
      </c>
      <c r="T667" s="89">
        <v>16659.072287109368</v>
      </c>
      <c r="U667" s="89">
        <v>7808.1846298828195</v>
      </c>
      <c r="V667" s="89">
        <v>55024.579054875008</v>
      </c>
      <c r="W667" s="89">
        <v>4864.4608154296793</v>
      </c>
      <c r="X667" s="89">
        <v>17029.949635231875</v>
      </c>
      <c r="Y667" s="89">
        <v>14262.805902343749</v>
      </c>
      <c r="Z667" s="89">
        <v>401.12502153930666</v>
      </c>
      <c r="AA667" s="89">
        <v>25261.889598632788</v>
      </c>
      <c r="AB667" s="89">
        <v>22957.055050298211</v>
      </c>
      <c r="AC667" s="89">
        <v>26542.406656510946</v>
      </c>
      <c r="AD667" s="89">
        <v>33420.529687499999</v>
      </c>
      <c r="AE667" s="89">
        <v>10681.155711622157</v>
      </c>
      <c r="AF667" s="89">
        <v>13.431615705131284</v>
      </c>
      <c r="AG667" s="89">
        <v>21065.191414062501</v>
      </c>
      <c r="AH667" s="89">
        <v>36336.496777343775</v>
      </c>
      <c r="AI667" s="89">
        <v>12264.38862304688</v>
      </c>
      <c r="AJ667" s="89">
        <v>123.87580352539089</v>
      </c>
      <c r="AK667" s="89">
        <v>5534.5865239575196</v>
      </c>
      <c r="AL667" s="89">
        <v>18675.754806640616</v>
      </c>
      <c r="AM667" s="89">
        <v>18495.365257164078</v>
      </c>
      <c r="AN667" s="89">
        <v>3849.3739257812522</v>
      </c>
      <c r="AO667" s="89">
        <v>46884.341679687517</v>
      </c>
      <c r="AP667" s="89">
        <v>521.6293179757588</v>
      </c>
      <c r="AQ667" s="89">
        <v>51325.552337937712</v>
      </c>
      <c r="AR667" s="89">
        <v>49982.173846679667</v>
      </c>
      <c r="AS667" s="89">
        <v>47473.355484374995</v>
      </c>
      <c r="AT667" s="89">
        <v>14977.786866257753</v>
      </c>
      <c r="AU667" s="89">
        <v>49836.454247080794</v>
      </c>
      <c r="AV667" s="89">
        <v>15067.36086914063</v>
      </c>
      <c r="AW667" s="89">
        <v>9078.3080560237395</v>
      </c>
      <c r="AX667" s="89">
        <v>36133.672878417972</v>
      </c>
      <c r="AY667" s="89">
        <v>57347.680796875044</v>
      </c>
    </row>
    <row r="668" spans="1:51" x14ac:dyDescent="0.25">
      <c r="A668" s="79">
        <v>43766</v>
      </c>
      <c r="B668" s="80">
        <v>19</v>
      </c>
      <c r="C668" s="89">
        <v>33331.520972656224</v>
      </c>
      <c r="D668" s="89">
        <v>36273.062554218755</v>
      </c>
      <c r="E668" s="89">
        <v>17340.791064453115</v>
      </c>
      <c r="F668" s="89">
        <v>55225.998902343781</v>
      </c>
      <c r="G668" s="89">
        <v>29419.167022611084</v>
      </c>
      <c r="H668" s="89">
        <v>5047.4221738749939</v>
      </c>
      <c r="I668" s="89">
        <v>29260.90193652342</v>
      </c>
      <c r="J668" s="89">
        <v>110.9276771545411</v>
      </c>
      <c r="K668" s="89">
        <v>18725.132602296897</v>
      </c>
      <c r="L668" s="89">
        <v>8073.897787375</v>
      </c>
      <c r="M668" s="89">
        <v>29896.769236425785</v>
      </c>
      <c r="N668" s="89">
        <v>12541.989447265612</v>
      </c>
      <c r="O668" s="89">
        <v>43556.277957453109</v>
      </c>
      <c r="P668" s="89">
        <v>4190.0229881179812</v>
      </c>
      <c r="Q668" s="89">
        <v>31.959063529968255</v>
      </c>
      <c r="R668" s="89">
        <v>4970.6298095703105</v>
      </c>
      <c r="S668" s="89">
        <v>42749.61979296877</v>
      </c>
      <c r="T668" s="89">
        <v>15775.91873242188</v>
      </c>
      <c r="U668" s="89">
        <v>7148.2956894531098</v>
      </c>
      <c r="V668" s="89">
        <v>54930.846170406221</v>
      </c>
      <c r="W668" s="89">
        <v>4444.6109374999996</v>
      </c>
      <c r="X668" s="89">
        <v>14894.096894464152</v>
      </c>
      <c r="Y668" s="89">
        <v>13708.558070312494</v>
      </c>
      <c r="Z668" s="89">
        <v>354.57577056884764</v>
      </c>
      <c r="AA668" s="89">
        <v>24748.408476562556</v>
      </c>
      <c r="AB668" s="89">
        <v>20626.922216313847</v>
      </c>
      <c r="AC668" s="89">
        <v>25481.6019532768</v>
      </c>
      <c r="AD668" s="89">
        <v>33722.892199218717</v>
      </c>
      <c r="AE668" s="89">
        <v>10490.472471367262</v>
      </c>
      <c r="AF668" s="89">
        <v>13.431615705131284</v>
      </c>
      <c r="AG668" s="89">
        <v>20785.80656640626</v>
      </c>
      <c r="AH668" s="89">
        <v>38115.141839843767</v>
      </c>
      <c r="AI668" s="89">
        <v>11168.65927734375</v>
      </c>
      <c r="AJ668" s="89">
        <v>76.078476265625227</v>
      </c>
      <c r="AK668" s="89">
        <v>4988.5959652422316</v>
      </c>
      <c r="AL668" s="89">
        <v>19374.688646484374</v>
      </c>
      <c r="AM668" s="89">
        <v>17705.728211484391</v>
      </c>
      <c r="AN668" s="89">
        <v>4102.8101562500124</v>
      </c>
      <c r="AO668" s="89">
        <v>44583.56947265628</v>
      </c>
      <c r="AP668" s="89">
        <v>598.61210646651284</v>
      </c>
      <c r="AQ668" s="89">
        <v>46045.200416765903</v>
      </c>
      <c r="AR668" s="89">
        <v>45964.850430664112</v>
      </c>
      <c r="AS668" s="89">
        <v>48162.713220703139</v>
      </c>
      <c r="AT668" s="89">
        <v>13552.389870191761</v>
      </c>
      <c r="AU668" s="89">
        <v>48040.289047862076</v>
      </c>
      <c r="AV668" s="89">
        <v>15291.68724804687</v>
      </c>
      <c r="AW668" s="89">
        <v>13199.867754986366</v>
      </c>
      <c r="AX668" s="89">
        <v>37116.810720214824</v>
      </c>
      <c r="AY668" s="89">
        <v>49478.64099218748</v>
      </c>
    </row>
    <row r="669" spans="1:51" x14ac:dyDescent="0.25">
      <c r="A669" s="79">
        <v>43766</v>
      </c>
      <c r="B669" s="80">
        <v>20</v>
      </c>
      <c r="C669" s="89">
        <v>32792.302277343748</v>
      </c>
      <c r="D669" s="89">
        <v>37226.980824624996</v>
      </c>
      <c r="E669" s="89">
        <v>17884.851025390606</v>
      </c>
      <c r="F669" s="89">
        <v>55581.331218749976</v>
      </c>
      <c r="G669" s="89">
        <v>30669.038606225706</v>
      </c>
      <c r="H669" s="89">
        <v>4542.504398203133</v>
      </c>
      <c r="I669" s="89">
        <v>27734.18962548827</v>
      </c>
      <c r="J669" s="89">
        <v>109.8457813262939</v>
      </c>
      <c r="K669" s="89">
        <v>19131.265978671887</v>
      </c>
      <c r="L669" s="89">
        <v>8023.2109138593687</v>
      </c>
      <c r="M669" s="89">
        <v>29133.424649749635</v>
      </c>
      <c r="N669" s="89">
        <v>12453.048951171877</v>
      </c>
      <c r="O669" s="89">
        <v>44110.818605171924</v>
      </c>
      <c r="P669" s="89">
        <v>4124.793356824357</v>
      </c>
      <c r="Q669" s="89">
        <v>32.334266662597649</v>
      </c>
      <c r="R669" s="89">
        <v>5426.80078125</v>
      </c>
      <c r="S669" s="89">
        <v>45057.746380859433</v>
      </c>
      <c r="T669" s="89">
        <v>15995.618233398453</v>
      </c>
      <c r="U669" s="89">
        <v>7264.6038808593703</v>
      </c>
      <c r="V669" s="89">
        <v>59002.383008375014</v>
      </c>
      <c r="W669" s="89">
        <v>4263.7189697265603</v>
      </c>
      <c r="X669" s="89">
        <v>13285.237083852338</v>
      </c>
      <c r="Y669" s="89">
        <v>14140.023046874996</v>
      </c>
      <c r="Z669" s="89">
        <v>362.73669863281236</v>
      </c>
      <c r="AA669" s="89">
        <v>25759.528210937464</v>
      </c>
      <c r="AB669" s="89">
        <v>20150.229271001324</v>
      </c>
      <c r="AC669" s="89">
        <v>25396.390949994235</v>
      </c>
      <c r="AD669" s="89">
        <v>35805.509093749999</v>
      </c>
      <c r="AE669" s="89">
        <v>10508.992364257805</v>
      </c>
      <c r="AF669" s="89">
        <v>13.431615705131284</v>
      </c>
      <c r="AG669" s="89">
        <v>22124.602210937497</v>
      </c>
      <c r="AH669" s="89">
        <v>41693.239269531259</v>
      </c>
      <c r="AI669" s="89">
        <v>11149.733935546868</v>
      </c>
      <c r="AJ669" s="89">
        <v>72.026668656250109</v>
      </c>
      <c r="AK669" s="89">
        <v>4893.4172016825123</v>
      </c>
      <c r="AL669" s="89">
        <v>21488.687582031249</v>
      </c>
      <c r="AM669" s="89">
        <v>18591.242599851597</v>
      </c>
      <c r="AN669" s="89">
        <v>4537.5979980468692</v>
      </c>
      <c r="AO669" s="89">
        <v>44959.407908691413</v>
      </c>
      <c r="AP669" s="89">
        <v>670.66325628925597</v>
      </c>
      <c r="AQ669" s="89">
        <v>44053.517634250275</v>
      </c>
      <c r="AR669" s="89">
        <v>47268.99456347659</v>
      </c>
      <c r="AS669" s="89">
        <v>51753.059794921879</v>
      </c>
      <c r="AT669" s="89">
        <v>13035.179860994716</v>
      </c>
      <c r="AU669" s="89">
        <v>50173.675069346464</v>
      </c>
      <c r="AV669" s="89">
        <v>16978.523134765641</v>
      </c>
      <c r="AW669" s="89">
        <v>14294.778106932101</v>
      </c>
      <c r="AX669" s="89">
        <v>40547.915568847675</v>
      </c>
      <c r="AY669" s="89">
        <v>44925.573886718747</v>
      </c>
    </row>
    <row r="670" spans="1:51" x14ac:dyDescent="0.25">
      <c r="A670" s="79">
        <v>43766</v>
      </c>
      <c r="B670" s="80">
        <v>21</v>
      </c>
      <c r="C670" s="89">
        <v>36677.690480468766</v>
      </c>
      <c r="D670" s="89">
        <v>42655.869855468751</v>
      </c>
      <c r="E670" s="89">
        <v>21608.002216796867</v>
      </c>
      <c r="F670" s="89">
        <v>62811.7158203125</v>
      </c>
      <c r="G670" s="89">
        <v>36203.448283748483</v>
      </c>
      <c r="H670" s="89">
        <v>4576.3945328750051</v>
      </c>
      <c r="I670" s="89">
        <v>29059.449414550763</v>
      </c>
      <c r="J670" s="89">
        <v>124.18985557556161</v>
      </c>
      <c r="K670" s="89">
        <v>21751.694266078139</v>
      </c>
      <c r="L670" s="89">
        <v>8722.3710301875053</v>
      </c>
      <c r="M670" s="89">
        <v>31425.340831081496</v>
      </c>
      <c r="N670" s="89">
        <v>14450.744099609377</v>
      </c>
      <c r="O670" s="89">
        <v>48576.224020218775</v>
      </c>
      <c r="P670" s="89">
        <v>3204.6287763408991</v>
      </c>
      <c r="Q670" s="89">
        <v>32.260231018066406</v>
      </c>
      <c r="R670" s="89">
        <v>6878.5283935546922</v>
      </c>
      <c r="S670" s="89">
        <v>52457.752773437489</v>
      </c>
      <c r="T670" s="89">
        <v>19148.096347656247</v>
      </c>
      <c r="U670" s="89">
        <v>9271.8976347656298</v>
      </c>
      <c r="V670" s="89">
        <v>70616.370045843723</v>
      </c>
      <c r="W670" s="89">
        <v>4674.6106933593828</v>
      </c>
      <c r="X670" s="89">
        <v>15036.868077823929</v>
      </c>
      <c r="Y670" s="89">
        <v>15268.991789062497</v>
      </c>
      <c r="Z670" s="89">
        <v>349.88504335327161</v>
      </c>
      <c r="AA670" s="89">
        <v>30071.242212890615</v>
      </c>
      <c r="AB670" s="89">
        <v>20679.29223389196</v>
      </c>
      <c r="AC670" s="89">
        <v>30047.336890312967</v>
      </c>
      <c r="AD670" s="89">
        <v>43700.972832031279</v>
      </c>
      <c r="AE670" s="89">
        <v>12256.100169921883</v>
      </c>
      <c r="AF670" s="89">
        <v>13.431615705131284</v>
      </c>
      <c r="AG670" s="89">
        <v>25717.009804687503</v>
      </c>
      <c r="AH670" s="89">
        <v>50186.640113281261</v>
      </c>
      <c r="AI670" s="89">
        <v>12386.075048828119</v>
      </c>
      <c r="AJ670" s="89">
        <v>73.854215208985124</v>
      </c>
      <c r="AK670" s="89">
        <v>5139.5470718383694</v>
      </c>
      <c r="AL670" s="89">
        <v>25276.371144531236</v>
      </c>
      <c r="AM670" s="89">
        <v>21592.398372156262</v>
      </c>
      <c r="AN670" s="89">
        <v>5501.3075195312722</v>
      </c>
      <c r="AO670" s="89">
        <v>49688.324032226534</v>
      </c>
      <c r="AP670" s="89">
        <v>442.31411664901304</v>
      </c>
      <c r="AQ670" s="89">
        <v>45375.308595156523</v>
      </c>
      <c r="AR670" s="89">
        <v>53985.746768554694</v>
      </c>
      <c r="AS670" s="89">
        <v>60125.959982421897</v>
      </c>
      <c r="AT670" s="89">
        <v>14695.881142175847</v>
      </c>
      <c r="AU670" s="89">
        <v>57120.848997080764</v>
      </c>
      <c r="AV670" s="89">
        <v>20782.194242187503</v>
      </c>
      <c r="AW670" s="89">
        <v>14704.07577722614</v>
      </c>
      <c r="AX670" s="89">
        <v>49791.311755371127</v>
      </c>
      <c r="AY670" s="89">
        <v>44615.064378906332</v>
      </c>
    </row>
    <row r="671" spans="1:51" x14ac:dyDescent="0.25">
      <c r="A671" s="79">
        <v>43766</v>
      </c>
      <c r="B671" s="80">
        <v>22</v>
      </c>
      <c r="C671" s="89">
        <v>36449.059583984344</v>
      </c>
      <c r="D671" s="89">
        <v>43266.99460503125</v>
      </c>
      <c r="E671" s="89">
        <v>22117.56022460938</v>
      </c>
      <c r="F671" s="89">
        <v>62315.292472656205</v>
      </c>
      <c r="G671" s="89">
        <v>36932.998808593722</v>
      </c>
      <c r="H671" s="89">
        <v>4667.4366614531282</v>
      </c>
      <c r="I671" s="89">
        <v>28492.745416015634</v>
      </c>
      <c r="J671" s="89">
        <v>128.29865264892581</v>
      </c>
      <c r="K671" s="89">
        <v>22186.280597171888</v>
      </c>
      <c r="L671" s="89">
        <v>8954.3591791093877</v>
      </c>
      <c r="M671" s="89">
        <v>32171.039626730344</v>
      </c>
      <c r="N671" s="89">
        <v>14469.392191406245</v>
      </c>
      <c r="O671" s="89">
        <v>49359.141053562467</v>
      </c>
      <c r="P671" s="89">
        <v>3417.0261337693723</v>
      </c>
      <c r="Q671" s="89">
        <v>32.332973003387451</v>
      </c>
      <c r="R671" s="89">
        <v>7210.4829833984477</v>
      </c>
      <c r="S671" s="89">
        <v>53951.774980468756</v>
      </c>
      <c r="T671" s="89">
        <v>18779.541080078117</v>
      </c>
      <c r="U671" s="89">
        <v>9599.9585957031195</v>
      </c>
      <c r="V671" s="89">
        <v>73521.295415999964</v>
      </c>
      <c r="W671" s="89">
        <v>4711.6944091796813</v>
      </c>
      <c r="X671" s="89">
        <v>15867.881851565166</v>
      </c>
      <c r="Y671" s="89">
        <v>15105.348652343742</v>
      </c>
      <c r="Z671" s="89">
        <v>395.28704734497069</v>
      </c>
      <c r="AA671" s="89">
        <v>31435.34567773444</v>
      </c>
      <c r="AB671" s="89">
        <v>20361.711519048251</v>
      </c>
      <c r="AC671" s="89">
        <v>30108.990789535172</v>
      </c>
      <c r="AD671" s="89">
        <v>45469.335121093776</v>
      </c>
      <c r="AE671" s="89">
        <v>12504.669746093736</v>
      </c>
      <c r="AF671" s="89">
        <v>13.431615705131284</v>
      </c>
      <c r="AG671" s="89">
        <v>26408.838671874997</v>
      </c>
      <c r="AH671" s="89">
        <v>53188.829445312498</v>
      </c>
      <c r="AI671" s="89">
        <v>12346.781738281248</v>
      </c>
      <c r="AJ671" s="89">
        <v>74.389940349609219</v>
      </c>
      <c r="AK671" s="89">
        <v>5067.8558532714906</v>
      </c>
      <c r="AL671" s="89">
        <v>26079.26933203125</v>
      </c>
      <c r="AM671" s="89">
        <v>21696.497716687547</v>
      </c>
      <c r="AN671" s="89">
        <v>5554.1766113281392</v>
      </c>
      <c r="AO671" s="89">
        <v>49946.79829394535</v>
      </c>
      <c r="AP671" s="89">
        <v>458.06272009277404</v>
      </c>
      <c r="AQ671" s="89">
        <v>45055.639545031489</v>
      </c>
      <c r="AR671" s="89">
        <v>55187.549906249988</v>
      </c>
      <c r="AS671" s="89">
        <v>61487.105332031213</v>
      </c>
      <c r="AT671" s="89">
        <v>14537.115300812793</v>
      </c>
      <c r="AU671" s="89">
        <v>57486.11604004955</v>
      </c>
      <c r="AV671" s="89">
        <v>21530.456718749992</v>
      </c>
      <c r="AW671" s="89">
        <v>15082.448519027017</v>
      </c>
      <c r="AX671" s="89">
        <v>52264.852514648497</v>
      </c>
      <c r="AY671" s="89">
        <v>43294.395716796877</v>
      </c>
    </row>
    <row r="672" spans="1:51" x14ac:dyDescent="0.25">
      <c r="A672" s="79">
        <v>43766</v>
      </c>
      <c r="B672" s="80">
        <v>23</v>
      </c>
      <c r="C672" s="89">
        <v>32830.562529296905</v>
      </c>
      <c r="D672" s="89">
        <v>39534.092953156258</v>
      </c>
      <c r="E672" s="89">
        <v>19930.951855468753</v>
      </c>
      <c r="F672" s="89">
        <v>56270.972140624988</v>
      </c>
      <c r="G672" s="89">
        <v>32786.25042382814</v>
      </c>
      <c r="H672" s="89">
        <v>4958.2036137031273</v>
      </c>
      <c r="I672" s="89">
        <v>25984.297302734438</v>
      </c>
      <c r="J672" s="89">
        <v>120.11713218688971</v>
      </c>
      <c r="K672" s="89">
        <v>20652.602367703137</v>
      </c>
      <c r="L672" s="89">
        <v>8477.8270291796798</v>
      </c>
      <c r="M672" s="89">
        <v>30955.768303651093</v>
      </c>
      <c r="N672" s="89">
        <v>13408.349357421881</v>
      </c>
      <c r="O672" s="89">
        <v>45138.250768804697</v>
      </c>
      <c r="P672" s="89">
        <v>3111.4594349782146</v>
      </c>
      <c r="Q672" s="89">
        <v>33.160915374755859</v>
      </c>
      <c r="R672" s="89">
        <v>6616.0425048828229</v>
      </c>
      <c r="S672" s="89">
        <v>49829.532132812499</v>
      </c>
      <c r="T672" s="89">
        <v>16641.983150390621</v>
      </c>
      <c r="U672" s="89">
        <v>8464.5070410156313</v>
      </c>
      <c r="V672" s="89">
        <v>67564.477456312481</v>
      </c>
      <c r="W672" s="89">
        <v>4715.9058349609395</v>
      </c>
      <c r="X672" s="89">
        <v>15648.035848461413</v>
      </c>
      <c r="Y672" s="89">
        <v>13899.726824218751</v>
      </c>
      <c r="Z672" s="89">
        <v>364.41535966186524</v>
      </c>
      <c r="AA672" s="89">
        <v>28439.714296874994</v>
      </c>
      <c r="AB672" s="89">
        <v>18743.879591313827</v>
      </c>
      <c r="AC672" s="89">
        <v>27328.884779482312</v>
      </c>
      <c r="AD672" s="89">
        <v>41442.395601562508</v>
      </c>
      <c r="AE672" s="89">
        <v>12278.491778320318</v>
      </c>
      <c r="AF672" s="89">
        <v>13.431615705131284</v>
      </c>
      <c r="AG672" s="89">
        <v>23990.514417968749</v>
      </c>
      <c r="AH672" s="89">
        <v>49932.176195312495</v>
      </c>
      <c r="AI672" s="89">
        <v>11225.36308593751</v>
      </c>
      <c r="AJ672" s="89">
        <v>78.645159146484929</v>
      </c>
      <c r="AK672" s="89">
        <v>4736.4025787353485</v>
      </c>
      <c r="AL672" s="89">
        <v>23712.466718750009</v>
      </c>
      <c r="AM672" s="89">
        <v>19910.639280828116</v>
      </c>
      <c r="AN672" s="89">
        <v>4901.4500000000007</v>
      </c>
      <c r="AO672" s="89">
        <v>45994.443272460972</v>
      </c>
      <c r="AP672" s="89">
        <v>430.68876721191401</v>
      </c>
      <c r="AQ672" s="89">
        <v>42492.749044867458</v>
      </c>
      <c r="AR672" s="89">
        <v>50818.998809570287</v>
      </c>
      <c r="AS672" s="89">
        <v>56325.378322265635</v>
      </c>
      <c r="AT672" s="89">
        <v>13696.581893351266</v>
      </c>
      <c r="AU672" s="89">
        <v>52585.14327247141</v>
      </c>
      <c r="AV672" s="89">
        <v>20032.017105468723</v>
      </c>
      <c r="AW672" s="89">
        <v>14848.459965690809</v>
      </c>
      <c r="AX672" s="89">
        <v>48265.850998535148</v>
      </c>
      <c r="AY672" s="89">
        <v>40223.166443359369</v>
      </c>
    </row>
    <row r="673" spans="1:52" x14ac:dyDescent="0.25">
      <c r="A673" s="79">
        <v>43766</v>
      </c>
      <c r="B673" s="80">
        <v>24</v>
      </c>
      <c r="C673" s="89">
        <v>28402.453089843762</v>
      </c>
      <c r="D673" s="89">
        <v>34209.628866624997</v>
      </c>
      <c r="E673" s="89">
        <v>17230.898251953124</v>
      </c>
      <c r="F673" s="89">
        <v>48569.746693359382</v>
      </c>
      <c r="G673" s="89">
        <v>27927.617166015643</v>
      </c>
      <c r="H673" s="89">
        <v>4895.9149991718814</v>
      </c>
      <c r="I673" s="89">
        <v>23051.820326171874</v>
      </c>
      <c r="J673" s="89">
        <v>106.24735641479489</v>
      </c>
      <c r="K673" s="89">
        <v>18128.397592296897</v>
      </c>
      <c r="L673" s="89">
        <v>7529.7094370390696</v>
      </c>
      <c r="M673" s="89">
        <v>29165.502863460948</v>
      </c>
      <c r="N673" s="89">
        <v>12152.973779296868</v>
      </c>
      <c r="O673" s="89">
        <v>39246.139127921866</v>
      </c>
      <c r="P673" s="89">
        <v>2938.6196287883354</v>
      </c>
      <c r="Q673" s="89">
        <v>32.600730895996094</v>
      </c>
      <c r="R673" s="89">
        <v>5651.6958374023461</v>
      </c>
      <c r="S673" s="89">
        <v>43013.472085937523</v>
      </c>
      <c r="T673" s="89">
        <v>14426.92242871095</v>
      </c>
      <c r="U673" s="89">
        <v>7350.4931777343809</v>
      </c>
      <c r="V673" s="89">
        <v>58511.411947031287</v>
      </c>
      <c r="W673" s="89">
        <v>4282.1604980468692</v>
      </c>
      <c r="X673" s="89">
        <v>14298.543005012834</v>
      </c>
      <c r="Y673" s="89">
        <v>12289.015007812501</v>
      </c>
      <c r="Z673" s="89">
        <v>347.88835101928726</v>
      </c>
      <c r="AA673" s="89">
        <v>23945.278563476575</v>
      </c>
      <c r="AB673" s="89">
        <v>17036.456239751336</v>
      </c>
      <c r="AC673" s="89">
        <v>24056.472038947308</v>
      </c>
      <c r="AD673" s="89">
        <v>35382.206273437485</v>
      </c>
      <c r="AE673" s="89">
        <v>11821.696802734376</v>
      </c>
      <c r="AF673" s="89">
        <v>13.431615705131284</v>
      </c>
      <c r="AG673" s="89">
        <v>20392.461636718745</v>
      </c>
      <c r="AH673" s="89">
        <v>38249.923570312509</v>
      </c>
      <c r="AI673" s="89">
        <v>9897.860009765629</v>
      </c>
      <c r="AJ673" s="89">
        <v>76.184322943360115</v>
      </c>
      <c r="AK673" s="89">
        <v>4435.8634887695371</v>
      </c>
      <c r="AL673" s="89">
        <v>19834.274853515624</v>
      </c>
      <c r="AM673" s="89">
        <v>17496.89944632032</v>
      </c>
      <c r="AN673" s="89">
        <v>3932.1382812500106</v>
      </c>
      <c r="AO673" s="89">
        <v>40002.391011230466</v>
      </c>
      <c r="AP673" s="89">
        <v>406.07083862304694</v>
      </c>
      <c r="AQ673" s="89">
        <v>38988.711282687764</v>
      </c>
      <c r="AR673" s="89">
        <v>44260.383148437468</v>
      </c>
      <c r="AS673" s="89">
        <v>47874.099880859387</v>
      </c>
      <c r="AT673" s="89">
        <v>12419.751527892206</v>
      </c>
      <c r="AU673" s="89">
        <v>45812.180536143343</v>
      </c>
      <c r="AV673" s="89">
        <v>16745.372667968746</v>
      </c>
      <c r="AW673" s="89">
        <v>16284.382740601572</v>
      </c>
      <c r="AX673" s="89">
        <v>41053.232480468745</v>
      </c>
      <c r="AY673" s="89">
        <v>36490.681886718805</v>
      </c>
    </row>
    <row r="674" spans="1:52" x14ac:dyDescent="0.25">
      <c r="A674" s="79">
        <v>43767</v>
      </c>
      <c r="B674" s="80">
        <v>1</v>
      </c>
      <c r="C674" s="90">
        <v>24802.706361328113</v>
      </c>
      <c r="D674" s="90">
        <v>29205.348218656261</v>
      </c>
      <c r="E674" s="90">
        <v>14812.02502929689</v>
      </c>
      <c r="F674" s="90">
        <v>41803.475814453144</v>
      </c>
      <c r="G674" s="90">
        <v>23128.496718749993</v>
      </c>
      <c r="H674" s="90">
        <v>4725.2493637343596</v>
      </c>
      <c r="I674" s="90">
        <v>20412.189168457066</v>
      </c>
      <c r="J674" s="90">
        <v>84.823513031005788</v>
      </c>
      <c r="K674" s="90">
        <v>15227.990092960941</v>
      </c>
      <c r="L674" s="90">
        <v>7467.8861455078295</v>
      </c>
      <c r="M674" s="90">
        <v>26805.89017842025</v>
      </c>
      <c r="N674" s="90">
        <v>11133.40371679688</v>
      </c>
      <c r="O674" s="90">
        <v>34101.780938406235</v>
      </c>
      <c r="P674" s="90">
        <v>2602.6935024074342</v>
      </c>
      <c r="Q674" s="90">
        <v>32.281937599182122</v>
      </c>
      <c r="R674" s="90">
        <v>4668.3059448242175</v>
      </c>
      <c r="S674" s="90">
        <v>35930.3298984375</v>
      </c>
      <c r="T674" s="90">
        <v>12850.168785156249</v>
      </c>
      <c r="U674" s="90">
        <v>6443.3337724609401</v>
      </c>
      <c r="V674" s="90">
        <v>49432.116208906242</v>
      </c>
      <c r="W674" s="90">
        <v>3972.7768310546899</v>
      </c>
      <c r="X674" s="90">
        <v>12562.379766327116</v>
      </c>
      <c r="Y674" s="90">
        <v>11124.061343749991</v>
      </c>
      <c r="Z674" s="90">
        <v>335.33412626953123</v>
      </c>
      <c r="AA674" s="90">
        <v>19883.066110351552</v>
      </c>
      <c r="AB674" s="90">
        <v>15391.363161626345</v>
      </c>
      <c r="AC674" s="90">
        <v>20740.144267387768</v>
      </c>
      <c r="AD674" s="90">
        <v>29437.953195312515</v>
      </c>
      <c r="AE674" s="90">
        <v>10473.866537109398</v>
      </c>
      <c r="AF674" s="90">
        <v>13.431615705131284</v>
      </c>
      <c r="AG674" s="90">
        <v>16983.85244921875</v>
      </c>
      <c r="AH674" s="90">
        <v>30447.155714843771</v>
      </c>
      <c r="AI674" s="90">
        <v>8678.5419921875</v>
      </c>
      <c r="AJ674" s="90">
        <v>77.658148556641095</v>
      </c>
      <c r="AK674" s="90">
        <v>3928.0560424804698</v>
      </c>
      <c r="AL674" s="90">
        <v>15817.348100585965</v>
      </c>
      <c r="AM674" s="90">
        <v>14501.064570078139</v>
      </c>
      <c r="AN674" s="90">
        <v>3019.6284179687636</v>
      </c>
      <c r="AO674" s="90">
        <v>33922.338911132843</v>
      </c>
      <c r="AP674" s="90">
        <v>336.53076977539104</v>
      </c>
      <c r="AQ674" s="90">
        <v>35571.525124586195</v>
      </c>
      <c r="AR674" s="90">
        <v>38132.587987792947</v>
      </c>
      <c r="AS674" s="90">
        <v>39723.362458984346</v>
      </c>
      <c r="AT674" s="90">
        <v>11576.189100080246</v>
      </c>
      <c r="AU674" s="90">
        <v>39648.874362315197</v>
      </c>
      <c r="AV674" s="90">
        <v>13143.783076171883</v>
      </c>
      <c r="AW674" s="90">
        <v>17338.851376155515</v>
      </c>
      <c r="AX674" s="90">
        <v>33093.167606201176</v>
      </c>
      <c r="AY674" s="90">
        <v>33135.467667968842</v>
      </c>
      <c r="AZ674" s="76">
        <f>SUM(C674:AY674)</f>
        <v>878680.85614156933</v>
      </c>
    </row>
    <row r="675" spans="1:52" x14ac:dyDescent="0.25">
      <c r="A675" s="79">
        <v>43767</v>
      </c>
      <c r="B675" s="80">
        <v>2</v>
      </c>
      <c r="C675" s="90">
        <v>22741.366900390618</v>
      </c>
      <c r="D675" s="90">
        <v>25924.220226468751</v>
      </c>
      <c r="E675" s="90">
        <v>13277.705615234381</v>
      </c>
      <c r="F675" s="90">
        <v>37750.564824218789</v>
      </c>
      <c r="G675" s="90">
        <v>20581.777285156284</v>
      </c>
      <c r="H675" s="90">
        <v>4757.5043009218798</v>
      </c>
      <c r="I675" s="90">
        <v>18542.862258300767</v>
      </c>
      <c r="J675" s="90">
        <v>74.458482742309599</v>
      </c>
      <c r="K675" s="90">
        <v>13243.981163742177</v>
      </c>
      <c r="L675" s="90">
        <v>7048.5522219687509</v>
      </c>
      <c r="M675" s="90">
        <v>26217.48649475001</v>
      </c>
      <c r="N675" s="90">
        <v>10304.404794921866</v>
      </c>
      <c r="O675" s="90">
        <v>30621.148468601572</v>
      </c>
      <c r="P675" s="90">
        <v>2421.7223510752187</v>
      </c>
      <c r="Q675" s="90">
        <v>32.317533969879165</v>
      </c>
      <c r="R675" s="90">
        <v>3995.1575744628913</v>
      </c>
      <c r="S675" s="90">
        <v>30776.878999999986</v>
      </c>
      <c r="T675" s="90">
        <v>11815.097183593742</v>
      </c>
      <c r="U675" s="90">
        <v>5899.5377353515714</v>
      </c>
      <c r="V675" s="90">
        <v>41582.849102734355</v>
      </c>
      <c r="W675" s="90">
        <v>3579.248059082031</v>
      </c>
      <c r="X675" s="90">
        <v>11646.659039491216</v>
      </c>
      <c r="Y675" s="90">
        <v>10268.422406250005</v>
      </c>
      <c r="Z675" s="90">
        <v>340.94089202880855</v>
      </c>
      <c r="AA675" s="90">
        <v>17208.218017578096</v>
      </c>
      <c r="AB675" s="90">
        <v>14476.578056157579</v>
      </c>
      <c r="AC675" s="90">
        <v>18572.517872263346</v>
      </c>
      <c r="AD675" s="90">
        <v>25299.545445312495</v>
      </c>
      <c r="AE675" s="90">
        <v>9699.5429179687471</v>
      </c>
      <c r="AF675" s="90">
        <v>13.431615705131284</v>
      </c>
      <c r="AG675" s="90">
        <v>14640.304238281249</v>
      </c>
      <c r="AH675" s="90">
        <v>26236.619152343763</v>
      </c>
      <c r="AI675" s="90">
        <v>7738.4641113281195</v>
      </c>
      <c r="AJ675" s="90">
        <v>70.388682396484995</v>
      </c>
      <c r="AK675" s="90">
        <v>3739.7361099243185</v>
      </c>
      <c r="AL675" s="90">
        <v>13129.880037109382</v>
      </c>
      <c r="AM675" s="90">
        <v>12793.958058367194</v>
      </c>
      <c r="AN675" s="90">
        <v>2365.0323730468717</v>
      </c>
      <c r="AO675" s="90">
        <v>29757.282745117191</v>
      </c>
      <c r="AP675" s="90">
        <v>297.70192590332101</v>
      </c>
      <c r="AQ675" s="90">
        <v>33021.979989758045</v>
      </c>
      <c r="AR675" s="90">
        <v>33699.491769531211</v>
      </c>
      <c r="AS675" s="90">
        <v>33689.398665039014</v>
      </c>
      <c r="AT675" s="90">
        <v>10686.730804753717</v>
      </c>
      <c r="AU675" s="90">
        <v>34992.885094737037</v>
      </c>
      <c r="AV675" s="90">
        <v>10858.273480468746</v>
      </c>
      <c r="AW675" s="90">
        <v>15504.884346825142</v>
      </c>
      <c r="AX675" s="90">
        <v>27758.442174072286</v>
      </c>
      <c r="AY675" s="90">
        <v>30939.000583984347</v>
      </c>
    </row>
    <row r="676" spans="1:52" x14ac:dyDescent="0.25">
      <c r="A676" s="79">
        <v>43767</v>
      </c>
      <c r="B676" s="80">
        <v>3</v>
      </c>
      <c r="C676" s="90">
        <v>21764.017957031301</v>
      </c>
      <c r="D676" s="90">
        <v>23920.638386062514</v>
      </c>
      <c r="E676" s="90">
        <v>12253.355708007817</v>
      </c>
      <c r="F676" s="90">
        <v>35747.476855468725</v>
      </c>
      <c r="G676" s="90">
        <v>18307.052556640658</v>
      </c>
      <c r="H676" s="90">
        <v>4652.9062308125021</v>
      </c>
      <c r="I676" s="90">
        <v>17455.371216796873</v>
      </c>
      <c r="J676" s="90">
        <v>67.260326385498004</v>
      </c>
      <c r="K676" s="90">
        <v>12265.269303226574</v>
      </c>
      <c r="L676" s="90">
        <v>6825.7414328750083</v>
      </c>
      <c r="M676" s="90">
        <v>25462.175620572292</v>
      </c>
      <c r="N676" s="90">
        <v>9508.3252597656265</v>
      </c>
      <c r="O676" s="90">
        <v>28509.105056601562</v>
      </c>
      <c r="P676" s="90">
        <v>2311.3959762984227</v>
      </c>
      <c r="Q676" s="90">
        <v>31.884503364562992</v>
      </c>
      <c r="R676" s="90">
        <v>3629.5030334472654</v>
      </c>
      <c r="S676" s="90">
        <v>27869.095173828122</v>
      </c>
      <c r="T676" s="90">
        <v>11261.475923828131</v>
      </c>
      <c r="U676" s="90">
        <v>5561.807750976549</v>
      </c>
      <c r="V676" s="90">
        <v>37075.517465984391</v>
      </c>
      <c r="W676" s="90">
        <v>3381.9632934570309</v>
      </c>
      <c r="X676" s="90">
        <v>10729.317987730437</v>
      </c>
      <c r="Y676" s="90">
        <v>10035.984449218757</v>
      </c>
      <c r="Z676" s="90">
        <v>318.20996550292972</v>
      </c>
      <c r="AA676" s="90">
        <v>15643.810968750036</v>
      </c>
      <c r="AB676" s="90">
        <v>14026.49126416543</v>
      </c>
      <c r="AC676" s="90">
        <v>17763.328471442037</v>
      </c>
      <c r="AD676" s="90">
        <v>23123.735066406229</v>
      </c>
      <c r="AE676" s="90">
        <v>9128.0526015625328</v>
      </c>
      <c r="AF676" s="90">
        <v>13.431615705131284</v>
      </c>
      <c r="AG676" s="90">
        <v>13309.452191406248</v>
      </c>
      <c r="AH676" s="90">
        <v>24220.535062499988</v>
      </c>
      <c r="AI676" s="90">
        <v>7234.2074707031306</v>
      </c>
      <c r="AJ676" s="90">
        <v>69.518341134765336</v>
      </c>
      <c r="AK676" s="90">
        <v>3600.2801345825233</v>
      </c>
      <c r="AL676" s="90">
        <v>11511.107130859369</v>
      </c>
      <c r="AM676" s="90">
        <v>11721.839903757846</v>
      </c>
      <c r="AN676" s="90">
        <v>2042.2995117187511</v>
      </c>
      <c r="AO676" s="90">
        <v>27420.622509277335</v>
      </c>
      <c r="AP676" s="90">
        <v>293.20217614746093</v>
      </c>
      <c r="AQ676" s="90">
        <v>31821.523924984707</v>
      </c>
      <c r="AR676" s="90">
        <v>31228.71592529293</v>
      </c>
      <c r="AS676" s="90">
        <v>30526.336600585932</v>
      </c>
      <c r="AT676" s="90">
        <v>10376.357919258526</v>
      </c>
      <c r="AU676" s="90">
        <v>32657.324061533913</v>
      </c>
      <c r="AV676" s="90">
        <v>9652.3390644531337</v>
      </c>
      <c r="AW676" s="90">
        <v>13448.843921109112</v>
      </c>
      <c r="AX676" s="90">
        <v>24784.003094482432</v>
      </c>
      <c r="AY676" s="90">
        <v>29906.392908203161</v>
      </c>
    </row>
    <row r="677" spans="1:52" x14ac:dyDescent="0.25">
      <c r="A677" s="79">
        <v>43767</v>
      </c>
      <c r="B677" s="80">
        <v>4</v>
      </c>
      <c r="C677" s="90">
        <v>21424.356105468793</v>
      </c>
      <c r="D677" s="90">
        <v>23023.084421250009</v>
      </c>
      <c r="E677" s="90">
        <v>11795.624980468734</v>
      </c>
      <c r="F677" s="90">
        <v>34907.845880859379</v>
      </c>
      <c r="G677" s="90">
        <v>16982.898376953101</v>
      </c>
      <c r="H677" s="90">
        <v>4753.4373805468767</v>
      </c>
      <c r="I677" s="90">
        <v>17049.196700195316</v>
      </c>
      <c r="J677" s="90">
        <v>63.238405227661204</v>
      </c>
      <c r="K677" s="90">
        <v>11931.783367843755</v>
      </c>
      <c r="L677" s="90">
        <v>6667.8510744218738</v>
      </c>
      <c r="M677" s="90">
        <v>25383.293137155604</v>
      </c>
      <c r="N677" s="90">
        <v>9351.9119531249962</v>
      </c>
      <c r="O677" s="90">
        <v>27889.111955242159</v>
      </c>
      <c r="P677" s="90">
        <v>2383.1521760617179</v>
      </c>
      <c r="Q677" s="90">
        <v>31.38556432723999</v>
      </c>
      <c r="R677" s="90">
        <v>3408.5600036621095</v>
      </c>
      <c r="S677" s="90">
        <v>26509.993827148446</v>
      </c>
      <c r="T677" s="90">
        <v>11054.609614257797</v>
      </c>
      <c r="U677" s="90">
        <v>5443.2664287109283</v>
      </c>
      <c r="V677" s="90">
        <v>35400.461553093744</v>
      </c>
      <c r="W677" s="90">
        <v>3492.3542846679707</v>
      </c>
      <c r="X677" s="90">
        <v>10507.70634296354</v>
      </c>
      <c r="Y677" s="90">
        <v>9949.9628867187512</v>
      </c>
      <c r="Z677" s="90">
        <v>325.25472480468756</v>
      </c>
      <c r="AA677" s="90">
        <v>14082.17456445316</v>
      </c>
      <c r="AB677" s="90">
        <v>13821.434885259161</v>
      </c>
      <c r="AC677" s="90">
        <v>17541.448101527778</v>
      </c>
      <c r="AD677" s="90">
        <v>22161.748662109367</v>
      </c>
      <c r="AE677" s="90">
        <v>9370.3512861328018</v>
      </c>
      <c r="AF677" s="90">
        <v>13.431615705131284</v>
      </c>
      <c r="AG677" s="90">
        <v>12562.410097656251</v>
      </c>
      <c r="AH677" s="90">
        <v>23951.420349609361</v>
      </c>
      <c r="AI677" s="90">
        <v>7034.9502929687505</v>
      </c>
      <c r="AJ677" s="90">
        <v>67.921042660155905</v>
      </c>
      <c r="AK677" s="90">
        <v>3608.2219787597683</v>
      </c>
      <c r="AL677" s="90">
        <v>10802.033327148436</v>
      </c>
      <c r="AM677" s="90">
        <v>11313.115326367199</v>
      </c>
      <c r="AN677" s="90">
        <v>1879.7430175781283</v>
      </c>
      <c r="AO677" s="90">
        <v>26260.843544433596</v>
      </c>
      <c r="AP677" s="90">
        <v>279.22296704101609</v>
      </c>
      <c r="AQ677" s="90">
        <v>31325.768174343983</v>
      </c>
      <c r="AR677" s="90">
        <v>29856.372610351566</v>
      </c>
      <c r="AS677" s="90">
        <v>28877.218627929695</v>
      </c>
      <c r="AT677" s="90">
        <v>10252.625851763172</v>
      </c>
      <c r="AU677" s="90">
        <v>31914.988379893333</v>
      </c>
      <c r="AV677" s="90">
        <v>8735.5974941406021</v>
      </c>
      <c r="AW677" s="90">
        <v>11271.353662879319</v>
      </c>
      <c r="AX677" s="90">
        <v>23284.622500000023</v>
      </c>
      <c r="AY677" s="90">
        <v>29512.634064453083</v>
      </c>
    </row>
    <row r="678" spans="1:52" x14ac:dyDescent="0.25">
      <c r="A678" s="79">
        <v>43767</v>
      </c>
      <c r="B678" s="80">
        <v>5</v>
      </c>
      <c r="C678" s="90">
        <v>21087.511869140697</v>
      </c>
      <c r="D678" s="90">
        <v>23063.75158284375</v>
      </c>
      <c r="E678" s="90">
        <v>11601.774438476557</v>
      </c>
      <c r="F678" s="90">
        <v>34550.337421874981</v>
      </c>
      <c r="G678" s="90">
        <v>17208.05119921876</v>
      </c>
      <c r="H678" s="90">
        <v>5054.7519646562587</v>
      </c>
      <c r="I678" s="90">
        <v>16891.771519531267</v>
      </c>
      <c r="J678" s="90">
        <v>63.2486896514893</v>
      </c>
      <c r="K678" s="90">
        <v>11806.320306335936</v>
      </c>
      <c r="L678" s="90">
        <v>6558.1464000156411</v>
      </c>
      <c r="M678" s="90">
        <v>24681.397943656102</v>
      </c>
      <c r="N678" s="90">
        <v>9155.0754492187571</v>
      </c>
      <c r="O678" s="90">
        <v>28087.585591640647</v>
      </c>
      <c r="P678" s="90">
        <v>2347.0993295788244</v>
      </c>
      <c r="Q678" s="90">
        <v>31.830471992492683</v>
      </c>
      <c r="R678" s="90">
        <v>3341.0619873046885</v>
      </c>
      <c r="S678" s="90">
        <v>25933.538679687503</v>
      </c>
      <c r="T678" s="90">
        <v>11047.409803710934</v>
      </c>
      <c r="U678" s="90">
        <v>5387.4975693359402</v>
      </c>
      <c r="V678" s="90">
        <v>34880.134926281236</v>
      </c>
      <c r="W678" s="90">
        <v>3424.7239135742207</v>
      </c>
      <c r="X678" s="90">
        <v>10718.948893248813</v>
      </c>
      <c r="Y678" s="90">
        <v>9892.4045312500057</v>
      </c>
      <c r="Z678" s="90">
        <v>328.57341751708998</v>
      </c>
      <c r="AA678" s="90">
        <v>14294.158039062489</v>
      </c>
      <c r="AB678" s="90">
        <v>13881.805331548223</v>
      </c>
      <c r="AC678" s="90">
        <v>17483.212623153689</v>
      </c>
      <c r="AD678" s="90">
        <v>21826.127519531259</v>
      </c>
      <c r="AE678" s="90">
        <v>8739.5105253906258</v>
      </c>
      <c r="AF678" s="90">
        <v>13.431615705131284</v>
      </c>
      <c r="AG678" s="90">
        <v>12452.951308593749</v>
      </c>
      <c r="AH678" s="90">
        <v>23833.509576171895</v>
      </c>
      <c r="AI678" s="90">
        <v>6964.018237304681</v>
      </c>
      <c r="AJ678" s="90">
        <v>69.693311539063046</v>
      </c>
      <c r="AK678" s="90">
        <v>3517.6214630126942</v>
      </c>
      <c r="AL678" s="90">
        <v>10584.647961914074</v>
      </c>
      <c r="AM678" s="90">
        <v>11184.407897460927</v>
      </c>
      <c r="AN678" s="90">
        <v>1807.767919921871</v>
      </c>
      <c r="AO678" s="90">
        <v>25769.042888671869</v>
      </c>
      <c r="AP678" s="90">
        <v>279.68136511230506</v>
      </c>
      <c r="AQ678" s="90">
        <v>31032.446808398676</v>
      </c>
      <c r="AR678" s="90">
        <v>29529.651669433551</v>
      </c>
      <c r="AS678" s="90">
        <v>28392.460895507818</v>
      </c>
      <c r="AT678" s="90">
        <v>10324.139373965514</v>
      </c>
      <c r="AU678" s="90">
        <v>31728.178934580807</v>
      </c>
      <c r="AV678" s="90">
        <v>8607.3258496093786</v>
      </c>
      <c r="AW678" s="90">
        <v>10803.52261093527</v>
      </c>
      <c r="AX678" s="90">
        <v>23185.614134521467</v>
      </c>
      <c r="AY678" s="90">
        <v>29643.286615234425</v>
      </c>
    </row>
    <row r="679" spans="1:52" x14ac:dyDescent="0.25">
      <c r="A679" s="79">
        <v>43767</v>
      </c>
      <c r="B679" s="80">
        <v>6</v>
      </c>
      <c r="C679" s="90">
        <v>21562.942984374971</v>
      </c>
      <c r="D679" s="90">
        <v>24389.258117843754</v>
      </c>
      <c r="E679" s="90">
        <v>12004.485717773436</v>
      </c>
      <c r="F679" s="90">
        <v>35215.142417968738</v>
      </c>
      <c r="G679" s="90">
        <v>18313.19352148442</v>
      </c>
      <c r="H679" s="90">
        <v>4972.7098488281435</v>
      </c>
      <c r="I679" s="90">
        <v>17636.50351416018</v>
      </c>
      <c r="J679" s="90">
        <v>64.336999893188406</v>
      </c>
      <c r="K679" s="90">
        <v>12351.755861304693</v>
      </c>
      <c r="L679" s="90">
        <v>6794.6188311562555</v>
      </c>
      <c r="M679" s="90">
        <v>24962.52167685741</v>
      </c>
      <c r="N679" s="90">
        <v>9410.7553457031299</v>
      </c>
      <c r="O679" s="90">
        <v>29296.029712539072</v>
      </c>
      <c r="P679" s="90">
        <v>2275.4092688190412</v>
      </c>
      <c r="Q679" s="90">
        <v>32.251441001892104</v>
      </c>
      <c r="R679" s="90">
        <v>3523.9622375488293</v>
      </c>
      <c r="S679" s="90">
        <v>27022.027638671905</v>
      </c>
      <c r="T679" s="90">
        <v>11198.723736328146</v>
      </c>
      <c r="U679" s="90">
        <v>5545.2616337890613</v>
      </c>
      <c r="V679" s="90">
        <v>36339.134944625002</v>
      </c>
      <c r="W679" s="90">
        <v>3343.8947631835995</v>
      </c>
      <c r="X679" s="90">
        <v>10850.405257419488</v>
      </c>
      <c r="Y679" s="90">
        <v>10200.266234374998</v>
      </c>
      <c r="Z679" s="90">
        <v>326.32996823730463</v>
      </c>
      <c r="AA679" s="90">
        <v>15078.270750976582</v>
      </c>
      <c r="AB679" s="90">
        <v>14386.474472173233</v>
      </c>
      <c r="AC679" s="90">
        <v>17734.577644531648</v>
      </c>
      <c r="AD679" s="90">
        <v>23031.202267578123</v>
      </c>
      <c r="AE679" s="90">
        <v>9148.4394560547044</v>
      </c>
      <c r="AF679" s="90">
        <v>13.431615705131284</v>
      </c>
      <c r="AG679" s="90">
        <v>13129.058960937504</v>
      </c>
      <c r="AH679" s="90">
        <v>24704.984666015611</v>
      </c>
      <c r="AI679" s="90">
        <v>7303.0240234374905</v>
      </c>
      <c r="AJ679" s="90">
        <v>78.493059503905926</v>
      </c>
      <c r="AK679" s="90">
        <v>3381.8157440185541</v>
      </c>
      <c r="AL679" s="90">
        <v>11201.230417968754</v>
      </c>
      <c r="AM679" s="90">
        <v>11525.103491617187</v>
      </c>
      <c r="AN679" s="90">
        <v>1919.5594726562522</v>
      </c>
      <c r="AO679" s="90">
        <v>26784.544520019546</v>
      </c>
      <c r="AP679" s="90">
        <v>259.03982055664005</v>
      </c>
      <c r="AQ679" s="90">
        <v>31818.530373804944</v>
      </c>
      <c r="AR679" s="90">
        <v>30543.82213427739</v>
      </c>
      <c r="AS679" s="90">
        <v>29918.159297851565</v>
      </c>
      <c r="AT679" s="90">
        <v>10762.43738049334</v>
      </c>
      <c r="AU679" s="90">
        <v>32720.404454112035</v>
      </c>
      <c r="AV679" s="90">
        <v>9361.1492929687502</v>
      </c>
      <c r="AW679" s="90">
        <v>10618.240142218105</v>
      </c>
      <c r="AX679" s="90">
        <v>24435.218000488272</v>
      </c>
      <c r="AY679" s="90">
        <v>30524.017533203147</v>
      </c>
    </row>
    <row r="680" spans="1:52" x14ac:dyDescent="0.25">
      <c r="A680" s="79">
        <v>43767</v>
      </c>
      <c r="B680" s="80">
        <v>7</v>
      </c>
      <c r="C680" s="90">
        <v>25153.019960937483</v>
      </c>
      <c r="D680" s="90">
        <v>27961.365574968753</v>
      </c>
      <c r="E680" s="90">
        <v>14884.829169921872</v>
      </c>
      <c r="F680" s="90">
        <v>42867.506832031249</v>
      </c>
      <c r="G680" s="90">
        <v>22182.227457164801</v>
      </c>
      <c r="H680" s="90">
        <v>4869.0718869843804</v>
      </c>
      <c r="I680" s="90">
        <v>21092.625343750009</v>
      </c>
      <c r="J680" s="90">
        <v>72.584951400756708</v>
      </c>
      <c r="K680" s="90">
        <v>14175.112171984381</v>
      </c>
      <c r="L680" s="90">
        <v>7255.1629710781463</v>
      </c>
      <c r="M680" s="90">
        <v>26792.047419293322</v>
      </c>
      <c r="N680" s="90">
        <v>11048.730494140635</v>
      </c>
      <c r="O680" s="90">
        <v>34493.61905576563</v>
      </c>
      <c r="P680" s="90">
        <v>2428.424272781655</v>
      </c>
      <c r="Q680" s="90">
        <v>32.545889377593994</v>
      </c>
      <c r="R680" s="90">
        <v>4334.7917663574226</v>
      </c>
      <c r="S680" s="90">
        <v>31614.714185546894</v>
      </c>
      <c r="T680" s="90">
        <v>12869.517220703125</v>
      </c>
      <c r="U680" s="90">
        <v>6785.9130937500004</v>
      </c>
      <c r="V680" s="90">
        <v>44498.744181515656</v>
      </c>
      <c r="W680" s="90">
        <v>3564.6292480468692</v>
      </c>
      <c r="X680" s="90">
        <v>11555.761192120468</v>
      </c>
      <c r="Y680" s="90">
        <v>11967.242515624997</v>
      </c>
      <c r="Z680" s="90">
        <v>346.82786868286132</v>
      </c>
      <c r="AA680" s="90">
        <v>18053.580749999994</v>
      </c>
      <c r="AB680" s="90">
        <v>16866.438533696659</v>
      </c>
      <c r="AC680" s="90">
        <v>21123.551186753091</v>
      </c>
      <c r="AD680" s="90">
        <v>27899.365218749983</v>
      </c>
      <c r="AE680" s="90">
        <v>9999.2361386718985</v>
      </c>
      <c r="AF680" s="90">
        <v>13.431615705131284</v>
      </c>
      <c r="AG680" s="90">
        <v>15995.214898437502</v>
      </c>
      <c r="AH680" s="90">
        <v>28550.347738281293</v>
      </c>
      <c r="AI680" s="90">
        <v>8095.5045654296991</v>
      </c>
      <c r="AJ680" s="90">
        <v>73.176491642578128</v>
      </c>
      <c r="AK680" s="90">
        <v>3559.0843872070323</v>
      </c>
      <c r="AL680" s="90">
        <v>13302.295822265633</v>
      </c>
      <c r="AM680" s="90">
        <v>13172.489045585953</v>
      </c>
      <c r="AN680" s="90">
        <v>2576.5180175781279</v>
      </c>
      <c r="AO680" s="90">
        <v>31073.119717773458</v>
      </c>
      <c r="AP680" s="90">
        <v>277.59493477608703</v>
      </c>
      <c r="AQ680" s="90">
        <v>35518.119334804956</v>
      </c>
      <c r="AR680" s="90">
        <v>35584.317456542987</v>
      </c>
      <c r="AS680" s="90">
        <v>35666.004833007835</v>
      </c>
      <c r="AT680" s="90">
        <v>11391.714721380775</v>
      </c>
      <c r="AU680" s="90">
        <v>38994.518872080807</v>
      </c>
      <c r="AV680" s="90">
        <v>10652.537867187499</v>
      </c>
      <c r="AW680" s="90">
        <v>10388.735625516316</v>
      </c>
      <c r="AX680" s="90">
        <v>28264.291988525394</v>
      </c>
      <c r="AY680" s="90">
        <v>34549.63097070314</v>
      </c>
    </row>
    <row r="681" spans="1:52" x14ac:dyDescent="0.25">
      <c r="A681" s="79">
        <v>43767</v>
      </c>
      <c r="B681" s="80">
        <v>8</v>
      </c>
      <c r="C681" s="90">
        <v>30492.419087890623</v>
      </c>
      <c r="D681" s="90">
        <v>31150.849074749996</v>
      </c>
      <c r="E681" s="90">
        <v>16756.789287109379</v>
      </c>
      <c r="F681" s="90">
        <v>52436.828941406224</v>
      </c>
      <c r="G681" s="90">
        <v>25151.485319748743</v>
      </c>
      <c r="H681" s="90">
        <v>5996.3349159687486</v>
      </c>
      <c r="I681" s="90">
        <v>26779.536370117214</v>
      </c>
      <c r="J681" s="90">
        <v>85.728830337524499</v>
      </c>
      <c r="K681" s="90">
        <v>16542.448807406254</v>
      </c>
      <c r="L681" s="90">
        <v>8392.0488756172017</v>
      </c>
      <c r="M681" s="90">
        <v>30349.771652799784</v>
      </c>
      <c r="N681" s="90">
        <v>11481.108617187499</v>
      </c>
      <c r="O681" s="90">
        <v>41182.676472531239</v>
      </c>
      <c r="P681" s="90">
        <v>2373.298173628315</v>
      </c>
      <c r="Q681" s="90">
        <v>32.500479221343994</v>
      </c>
      <c r="R681" s="90">
        <v>4291.6780517578127</v>
      </c>
      <c r="S681" s="90">
        <v>35235.452158203116</v>
      </c>
      <c r="T681" s="90">
        <v>13543.200385742191</v>
      </c>
      <c r="U681" s="90">
        <v>7094.1631562499997</v>
      </c>
      <c r="V681" s="90">
        <v>49458.665958468751</v>
      </c>
      <c r="W681" s="90">
        <v>3660.3216308593701</v>
      </c>
      <c r="X681" s="90">
        <v>13674.623691394932</v>
      </c>
      <c r="Y681" s="90">
        <v>14235.561683593751</v>
      </c>
      <c r="Z681" s="90">
        <v>345.75328699951183</v>
      </c>
      <c r="AA681" s="90">
        <v>20793.28210546881</v>
      </c>
      <c r="AB681" s="90">
        <v>22389.814208501331</v>
      </c>
      <c r="AC681" s="90">
        <v>24066.359677871715</v>
      </c>
      <c r="AD681" s="90">
        <v>28947.387894531283</v>
      </c>
      <c r="AE681" s="90">
        <v>9834.7487636718761</v>
      </c>
      <c r="AF681" s="90">
        <v>13.431615705131284</v>
      </c>
      <c r="AG681" s="90">
        <v>18666.376550781242</v>
      </c>
      <c r="AH681" s="90">
        <v>28364.977921875019</v>
      </c>
      <c r="AI681" s="90">
        <v>8788.9285644531319</v>
      </c>
      <c r="AJ681" s="90">
        <v>118.10355489257827</v>
      </c>
      <c r="AK681" s="90">
        <v>3916.6751091464921</v>
      </c>
      <c r="AL681" s="90">
        <v>14166.387289062499</v>
      </c>
      <c r="AM681" s="90">
        <v>14164.387012734369</v>
      </c>
      <c r="AN681" s="90">
        <v>2941.2379882812602</v>
      </c>
      <c r="AO681" s="90">
        <v>35404.183346191407</v>
      </c>
      <c r="AP681" s="90">
        <v>288.35896389197887</v>
      </c>
      <c r="AQ681" s="90">
        <v>44004.369519890934</v>
      </c>
      <c r="AR681" s="90">
        <v>41160.898337890634</v>
      </c>
      <c r="AS681" s="90">
        <v>39206.010072265635</v>
      </c>
      <c r="AT681" s="90">
        <v>12421.344593599517</v>
      </c>
      <c r="AU681" s="90">
        <v>45884.742489268298</v>
      </c>
      <c r="AV681" s="90">
        <v>10275.035566406248</v>
      </c>
      <c r="AW681" s="90">
        <v>9596.2120783855426</v>
      </c>
      <c r="AX681" s="90">
        <v>29222.831937255862</v>
      </c>
      <c r="AY681" s="90">
        <v>43537.451914062513</v>
      </c>
    </row>
    <row r="682" spans="1:52" x14ac:dyDescent="0.25">
      <c r="A682" s="79">
        <v>43767</v>
      </c>
      <c r="B682" s="80">
        <v>9</v>
      </c>
      <c r="C682" s="90">
        <v>35131.69368750001</v>
      </c>
      <c r="D682" s="90">
        <v>36667.777523812503</v>
      </c>
      <c r="E682" s="90">
        <v>17742.181230468759</v>
      </c>
      <c r="F682" s="90">
        <v>58081.293960937444</v>
      </c>
      <c r="G682" s="90">
        <v>31353.38188735296</v>
      </c>
      <c r="H682" s="90">
        <v>8680.4119779062621</v>
      </c>
      <c r="I682" s="90">
        <v>31336.084284179677</v>
      </c>
      <c r="J682" s="90">
        <v>93.490354537963796</v>
      </c>
      <c r="K682" s="90">
        <v>19254.613466937495</v>
      </c>
      <c r="L682" s="90">
        <v>10131.721539570313</v>
      </c>
      <c r="M682" s="90">
        <v>35928.1118497969</v>
      </c>
      <c r="N682" s="90">
        <v>11865.998048828133</v>
      </c>
      <c r="O682" s="90">
        <v>46603.175741828134</v>
      </c>
      <c r="P682" s="90">
        <v>2648.2050136575772</v>
      </c>
      <c r="Q682" s="90">
        <v>32.607875823974624</v>
      </c>
      <c r="R682" s="90">
        <v>4278.9702941894539</v>
      </c>
      <c r="S682" s="90">
        <v>39150.513814453123</v>
      </c>
      <c r="T682" s="90">
        <v>14652.96777539064</v>
      </c>
      <c r="U682" s="90">
        <v>7142.7040029296904</v>
      </c>
      <c r="V682" s="90">
        <v>50654.687456</v>
      </c>
      <c r="W682" s="90">
        <v>4305.7630859375013</v>
      </c>
      <c r="X682" s="90">
        <v>16629.517360411075</v>
      </c>
      <c r="Y682" s="90">
        <v>16955.525179687491</v>
      </c>
      <c r="Z682" s="90">
        <v>411.9725536560058</v>
      </c>
      <c r="AA682" s="90">
        <v>24525.108148437477</v>
      </c>
      <c r="AB682" s="90">
        <v>27848.831407720085</v>
      </c>
      <c r="AC682" s="90">
        <v>26012.447396925727</v>
      </c>
      <c r="AD682" s="90">
        <v>29291.281140625015</v>
      </c>
      <c r="AE682" s="90">
        <v>11091.185466796891</v>
      </c>
      <c r="AF682" s="90">
        <v>13.431615705131284</v>
      </c>
      <c r="AG682" s="90">
        <v>20518.66437109375</v>
      </c>
      <c r="AH682" s="90">
        <v>28745.824191406238</v>
      </c>
      <c r="AI682" s="90">
        <v>11286.156298828131</v>
      </c>
      <c r="AJ682" s="90">
        <v>195.0883863066401</v>
      </c>
      <c r="AK682" s="90">
        <v>5143.450914808579</v>
      </c>
      <c r="AL682" s="90">
        <v>14403.660840820326</v>
      </c>
      <c r="AM682" s="90">
        <v>16486.718556132801</v>
      </c>
      <c r="AN682" s="90">
        <v>2650.3987304687489</v>
      </c>
      <c r="AO682" s="90">
        <v>40281.383753906266</v>
      </c>
      <c r="AP682" s="90">
        <v>619.5507211653985</v>
      </c>
      <c r="AQ682" s="90">
        <v>54787.826530929968</v>
      </c>
      <c r="AR682" s="90">
        <v>49129.606289062482</v>
      </c>
      <c r="AS682" s="90">
        <v>42112.327574218754</v>
      </c>
      <c r="AT682" s="90">
        <v>14236.388811626472</v>
      </c>
      <c r="AU682" s="90">
        <v>49839.742004893291</v>
      </c>
      <c r="AV682" s="90">
        <v>11892.73053906251</v>
      </c>
      <c r="AW682" s="90">
        <v>8835.5164301696277</v>
      </c>
      <c r="AX682" s="90">
        <v>31108.779371337881</v>
      </c>
      <c r="AY682" s="90">
        <v>54778.956578124955</v>
      </c>
    </row>
    <row r="683" spans="1:52" x14ac:dyDescent="0.25">
      <c r="A683" s="79">
        <v>43767</v>
      </c>
      <c r="B683" s="80">
        <v>10</v>
      </c>
      <c r="C683" s="90">
        <v>38330.331113281267</v>
      </c>
      <c r="D683" s="90">
        <v>40031.681593749992</v>
      </c>
      <c r="E683" s="90">
        <v>19053.015859374995</v>
      </c>
      <c r="F683" s="90">
        <v>62573.03362500004</v>
      </c>
      <c r="G683" s="90">
        <v>36746.462304122011</v>
      </c>
      <c r="H683" s="90">
        <v>9875.0674315312535</v>
      </c>
      <c r="I683" s="90">
        <v>35484.02712597658</v>
      </c>
      <c r="J683" s="90">
        <v>99.757507324218793</v>
      </c>
      <c r="K683" s="90">
        <v>20995.100539203129</v>
      </c>
      <c r="L683" s="90">
        <v>10557.080642570323</v>
      </c>
      <c r="M683" s="90">
        <v>39799.996828474075</v>
      </c>
      <c r="N683" s="90">
        <v>12875.388976562508</v>
      </c>
      <c r="O683" s="90">
        <v>51020.290358109371</v>
      </c>
      <c r="P683" s="90">
        <v>2880.2478522330348</v>
      </c>
      <c r="Q683" s="90">
        <v>33.155117034912109</v>
      </c>
      <c r="R683" s="90">
        <v>4528.9872070312504</v>
      </c>
      <c r="S683" s="90">
        <v>42289.611507812508</v>
      </c>
      <c r="T683" s="90">
        <v>16186.137189453148</v>
      </c>
      <c r="U683" s="90">
        <v>7880.6629013671809</v>
      </c>
      <c r="V683" s="90">
        <v>53372.406461531267</v>
      </c>
      <c r="W683" s="90">
        <v>5540.7654541015709</v>
      </c>
      <c r="X683" s="90">
        <v>18165.961046891516</v>
      </c>
      <c r="Y683" s="90">
        <v>19635.049386718751</v>
      </c>
      <c r="Z683" s="90">
        <v>414.67097631835935</v>
      </c>
      <c r="AA683" s="90">
        <v>26956.188306640659</v>
      </c>
      <c r="AB683" s="90">
        <v>31023.425212407623</v>
      </c>
      <c r="AC683" s="90">
        <v>28594.005415206509</v>
      </c>
      <c r="AD683" s="90">
        <v>30937.396718750031</v>
      </c>
      <c r="AE683" s="90">
        <v>11303.440705078126</v>
      </c>
      <c r="AF683" s="90">
        <v>13.431615705131284</v>
      </c>
      <c r="AG683" s="90">
        <v>21661.502562500002</v>
      </c>
      <c r="AH683" s="90">
        <v>30180.352570312487</v>
      </c>
      <c r="AI683" s="90">
        <v>13353.768115234381</v>
      </c>
      <c r="AJ683" s="90">
        <v>241.24261699023526</v>
      </c>
      <c r="AK683" s="90">
        <v>5926.7171922033685</v>
      </c>
      <c r="AL683" s="90">
        <v>15244.576023437499</v>
      </c>
      <c r="AM683" s="90">
        <v>18073.613133843792</v>
      </c>
      <c r="AN683" s="90">
        <v>2753.5195312499991</v>
      </c>
      <c r="AO683" s="90">
        <v>44251.511150390616</v>
      </c>
      <c r="AP683" s="90">
        <v>676.03610792499182</v>
      </c>
      <c r="AQ683" s="90">
        <v>61915.587559289241</v>
      </c>
      <c r="AR683" s="90">
        <v>55025.031895507876</v>
      </c>
      <c r="AS683" s="90">
        <v>45078.464218750007</v>
      </c>
      <c r="AT683" s="90">
        <v>15298.961690666425</v>
      </c>
      <c r="AU683" s="90">
        <v>53347.299417002694</v>
      </c>
      <c r="AV683" s="90">
        <v>13740.42848046874</v>
      </c>
      <c r="AW683" s="90">
        <v>6911.6521052723274</v>
      </c>
      <c r="AX683" s="90">
        <v>33076.30636962891</v>
      </c>
      <c r="AY683" s="90">
        <v>62609.963488281093</v>
      </c>
    </row>
    <row r="684" spans="1:52" x14ac:dyDescent="0.25">
      <c r="A684" s="79">
        <v>43767</v>
      </c>
      <c r="B684" s="80">
        <v>11</v>
      </c>
      <c r="C684" s="90">
        <v>40752.11219531254</v>
      </c>
      <c r="D684" s="90">
        <v>41347.183116750013</v>
      </c>
      <c r="E684" s="90">
        <v>20064.744472656268</v>
      </c>
      <c r="F684" s="90">
        <v>66226.826054687539</v>
      </c>
      <c r="G684" s="90">
        <v>38904.779385401867</v>
      </c>
      <c r="H684" s="90">
        <v>10297.280939250006</v>
      </c>
      <c r="I684" s="90">
        <v>38683.171319335954</v>
      </c>
      <c r="J684" s="90">
        <v>97.503339767456097</v>
      </c>
      <c r="K684" s="90">
        <v>22103.611287531283</v>
      </c>
      <c r="L684" s="90">
        <v>9706.4023638281196</v>
      </c>
      <c r="M684" s="90">
        <v>40843.439779753418</v>
      </c>
      <c r="N684" s="90">
        <v>14141.132332031249</v>
      </c>
      <c r="O684" s="90">
        <v>53725.374346062534</v>
      </c>
      <c r="P684" s="90">
        <v>3266.8559452406298</v>
      </c>
      <c r="Q684" s="90">
        <v>32.073561668396003</v>
      </c>
      <c r="R684" s="90">
        <v>4759.4801879882798</v>
      </c>
      <c r="S684" s="90">
        <v>44285.207951171884</v>
      </c>
      <c r="T684" s="90">
        <v>17931.558343750003</v>
      </c>
      <c r="U684" s="90">
        <v>8555.1194121093813</v>
      </c>
      <c r="V684" s="90">
        <v>57271.563063874994</v>
      </c>
      <c r="W684" s="90">
        <v>5929.5718994140607</v>
      </c>
      <c r="X684" s="90">
        <v>17288.765499439487</v>
      </c>
      <c r="Y684" s="90">
        <v>20214.997355468749</v>
      </c>
      <c r="Z684" s="90">
        <v>438.07173261108403</v>
      </c>
      <c r="AA684" s="90">
        <v>27122.832210937442</v>
      </c>
      <c r="AB684" s="90">
        <v>31725.550726079495</v>
      </c>
      <c r="AC684" s="90">
        <v>30188.043407466932</v>
      </c>
      <c r="AD684" s="90">
        <v>32343.64994140626</v>
      </c>
      <c r="AE684" s="90">
        <v>11366.369953125028</v>
      </c>
      <c r="AF684" s="90">
        <v>13.431615705131284</v>
      </c>
      <c r="AG684" s="90">
        <v>21954.338058593756</v>
      </c>
      <c r="AH684" s="90">
        <v>32340.120144531229</v>
      </c>
      <c r="AI684" s="90">
        <v>14055.85263671875</v>
      </c>
      <c r="AJ684" s="90">
        <v>240.13102665234328</v>
      </c>
      <c r="AK684" s="90">
        <v>6147.4933334973166</v>
      </c>
      <c r="AL684" s="90">
        <v>16222.806164062516</v>
      </c>
      <c r="AM684" s="90">
        <v>18771.621703921868</v>
      </c>
      <c r="AN684" s="90">
        <v>2939.1708007812485</v>
      </c>
      <c r="AO684" s="90">
        <v>46279.929873046916</v>
      </c>
      <c r="AP684" s="90">
        <v>578.91817127087188</v>
      </c>
      <c r="AQ684" s="90">
        <v>65906.946712539386</v>
      </c>
      <c r="AR684" s="90">
        <v>56791.916689453108</v>
      </c>
      <c r="AS684" s="90">
        <v>46932.143312500019</v>
      </c>
      <c r="AT684" s="90">
        <v>16276.145622577225</v>
      </c>
      <c r="AU684" s="90">
        <v>54924.965618174581</v>
      </c>
      <c r="AV684" s="90">
        <v>14255.050826171861</v>
      </c>
      <c r="AW684" s="90">
        <v>2140.2119365292051</v>
      </c>
      <c r="AX684" s="90">
        <v>34610.447628173817</v>
      </c>
      <c r="AY684" s="90">
        <v>65900.979011718679</v>
      </c>
    </row>
    <row r="685" spans="1:52" x14ac:dyDescent="0.25">
      <c r="A685" s="79">
        <v>43767</v>
      </c>
      <c r="B685" s="80">
        <v>12</v>
      </c>
      <c r="C685" s="90">
        <v>42208.055804687501</v>
      </c>
      <c r="D685" s="90">
        <v>41830.781559156239</v>
      </c>
      <c r="E685" s="90">
        <v>20953.699658203157</v>
      </c>
      <c r="F685" s="90">
        <v>68297.089242187503</v>
      </c>
      <c r="G685" s="90">
        <v>40289.664540811726</v>
      </c>
      <c r="H685" s="90">
        <v>9825.344751468745</v>
      </c>
      <c r="I685" s="90">
        <v>39191.443031250012</v>
      </c>
      <c r="J685" s="90">
        <v>104.96577453613281</v>
      </c>
      <c r="K685" s="90">
        <v>22201.109250343761</v>
      </c>
      <c r="L685" s="90">
        <v>10987.59409877343</v>
      </c>
      <c r="M685" s="90">
        <v>40569.413787431833</v>
      </c>
      <c r="N685" s="90">
        <v>15038.06135546875</v>
      </c>
      <c r="O685" s="90">
        <v>54592.956742953123</v>
      </c>
      <c r="P685" s="90">
        <v>2765.168642364134</v>
      </c>
      <c r="Q685" s="90">
        <v>32.189388751983643</v>
      </c>
      <c r="R685" s="90">
        <v>4842.0034790039072</v>
      </c>
      <c r="S685" s="90">
        <v>45408.169634765625</v>
      </c>
      <c r="T685" s="90">
        <v>19152.974128906255</v>
      </c>
      <c r="U685" s="90">
        <v>9179.7712500000089</v>
      </c>
      <c r="V685" s="90">
        <v>59792.689410500061</v>
      </c>
      <c r="W685" s="90">
        <v>6049.7188720703098</v>
      </c>
      <c r="X685" s="90">
        <v>16449.198997301613</v>
      </c>
      <c r="Y685" s="90">
        <v>18511.852410156251</v>
      </c>
      <c r="Z685" s="90">
        <v>434.24348583984397</v>
      </c>
      <c r="AA685" s="90">
        <v>27460.304889648411</v>
      </c>
      <c r="AB685" s="90">
        <v>32000.776864751318</v>
      </c>
      <c r="AC685" s="90">
        <v>31464.429508360292</v>
      </c>
      <c r="AD685" s="90">
        <v>33521.636359374977</v>
      </c>
      <c r="AE685" s="90">
        <v>11195.42870685233</v>
      </c>
      <c r="AF685" s="90">
        <v>13.431615705131284</v>
      </c>
      <c r="AG685" s="90">
        <v>22224.922929687513</v>
      </c>
      <c r="AH685" s="90">
        <v>33678.242406250014</v>
      </c>
      <c r="AI685" s="90">
        <v>14233.24096679688</v>
      </c>
      <c r="AJ685" s="90">
        <v>260.44760724218787</v>
      </c>
      <c r="AK685" s="90">
        <v>6152.3652108251945</v>
      </c>
      <c r="AL685" s="90">
        <v>18543.345974609361</v>
      </c>
      <c r="AM685" s="90">
        <v>19068.205135593747</v>
      </c>
      <c r="AN685" s="90">
        <v>3168.105615234379</v>
      </c>
      <c r="AO685" s="90">
        <v>47968.647730468765</v>
      </c>
      <c r="AP685" s="90">
        <v>562.32138534776391</v>
      </c>
      <c r="AQ685" s="90">
        <v>67823.835025851789</v>
      </c>
      <c r="AR685" s="90">
        <v>57390.154872070256</v>
      </c>
      <c r="AS685" s="90">
        <v>47798.964236328138</v>
      </c>
      <c r="AT685" s="90">
        <v>16196.812124622713</v>
      </c>
      <c r="AU685" s="90">
        <v>55774.987536143337</v>
      </c>
      <c r="AV685" s="90">
        <v>15302.27974804686</v>
      </c>
      <c r="AW685" s="90">
        <v>1856.0304619671092</v>
      </c>
      <c r="AX685" s="90">
        <v>35645.87039794922</v>
      </c>
      <c r="AY685" s="90">
        <v>67232.759664062643</v>
      </c>
    </row>
    <row r="686" spans="1:52" x14ac:dyDescent="0.25">
      <c r="A686" s="79">
        <v>43767</v>
      </c>
      <c r="B686" s="80">
        <v>13</v>
      </c>
      <c r="C686" s="90">
        <v>43156.549468750054</v>
      </c>
      <c r="D686" s="90">
        <v>42615.412039187497</v>
      </c>
      <c r="E686" s="90">
        <v>22019.377910156261</v>
      </c>
      <c r="F686" s="90">
        <v>70519.73702343757</v>
      </c>
      <c r="G686" s="90">
        <v>39831.874114500075</v>
      </c>
      <c r="H686" s="90">
        <v>9310.0258267500085</v>
      </c>
      <c r="I686" s="90">
        <v>39520.622140625019</v>
      </c>
      <c r="J686" s="90">
        <v>99.084239959716797</v>
      </c>
      <c r="K686" s="90">
        <v>22522.036472343752</v>
      </c>
      <c r="L686" s="90">
        <v>11269.110888624986</v>
      </c>
      <c r="M686" s="90">
        <v>39806.940186441425</v>
      </c>
      <c r="N686" s="90">
        <v>15822.379171875004</v>
      </c>
      <c r="O686" s="90">
        <v>55605.089577046849</v>
      </c>
      <c r="P686" s="90">
        <v>3309.4411422756975</v>
      </c>
      <c r="Q686" s="90">
        <v>29.975615024566661</v>
      </c>
      <c r="R686" s="90">
        <v>5106.1350341796888</v>
      </c>
      <c r="S686" s="90">
        <v>46433.597216796879</v>
      </c>
      <c r="T686" s="90">
        <v>20016.343982421869</v>
      </c>
      <c r="U686" s="90">
        <v>9933.8171464843927</v>
      </c>
      <c r="V686" s="90">
        <v>61790.414456031322</v>
      </c>
      <c r="W686" s="90">
        <v>5898.5141357421908</v>
      </c>
      <c r="X686" s="90">
        <v>17094.039397778353</v>
      </c>
      <c r="Y686" s="90">
        <v>17830.4998203125</v>
      </c>
      <c r="Z686" s="90">
        <v>412.09311046142562</v>
      </c>
      <c r="AA686" s="90">
        <v>28316.098414062457</v>
      </c>
      <c r="AB686" s="90">
        <v>32133.023880376342</v>
      </c>
      <c r="AC686" s="90">
        <v>32862.125666929613</v>
      </c>
      <c r="AD686" s="90">
        <v>34955.92669531249</v>
      </c>
      <c r="AE686" s="90">
        <v>11182.712888430702</v>
      </c>
      <c r="AF686" s="90">
        <v>13.431615705131284</v>
      </c>
      <c r="AG686" s="90">
        <v>22899.390277343748</v>
      </c>
      <c r="AH686" s="90">
        <v>35198.097582031238</v>
      </c>
      <c r="AI686" s="90">
        <v>14176.60869140626</v>
      </c>
      <c r="AJ686" s="90">
        <v>260.62499282421828</v>
      </c>
      <c r="AK686" s="90">
        <v>6106.8068587683101</v>
      </c>
      <c r="AL686" s="90">
        <v>19905.541457031239</v>
      </c>
      <c r="AM686" s="90">
        <v>19420.760954000001</v>
      </c>
      <c r="AN686" s="90">
        <v>3412.1465332031185</v>
      </c>
      <c r="AO686" s="90">
        <v>49857.814171875027</v>
      </c>
      <c r="AP686" s="90">
        <v>882.15104260916632</v>
      </c>
      <c r="AQ686" s="90">
        <v>68626.445333148702</v>
      </c>
      <c r="AR686" s="90">
        <v>57970.362420898418</v>
      </c>
      <c r="AS686" s="90">
        <v>49092.913759765586</v>
      </c>
      <c r="AT686" s="90">
        <v>16474.019009265863</v>
      </c>
      <c r="AU686" s="90">
        <v>57286.911792002698</v>
      </c>
      <c r="AV686" s="90">
        <v>15641.882445312513</v>
      </c>
      <c r="AW686" s="90">
        <v>2697.2297054686464</v>
      </c>
      <c r="AX686" s="90">
        <v>36957.701228027312</v>
      </c>
      <c r="AY686" s="90">
        <v>67593.746636718672</v>
      </c>
    </row>
    <row r="687" spans="1:52" x14ac:dyDescent="0.25">
      <c r="A687" s="79">
        <v>43767</v>
      </c>
      <c r="B687" s="80">
        <v>14</v>
      </c>
      <c r="C687" s="90">
        <v>42798.881441406193</v>
      </c>
      <c r="D687" s="90">
        <v>41696.188856343746</v>
      </c>
      <c r="E687" s="90">
        <v>21812.065068359378</v>
      </c>
      <c r="F687" s="90">
        <v>70567.439792968842</v>
      </c>
      <c r="G687" s="90">
        <v>37072.249149771109</v>
      </c>
      <c r="H687" s="90">
        <v>9167.6502334687502</v>
      </c>
      <c r="I687" s="90">
        <v>39309.161577148436</v>
      </c>
      <c r="J687" s="90">
        <v>97.197242736816307</v>
      </c>
      <c r="K687" s="90">
        <v>21955.620288484373</v>
      </c>
      <c r="L687" s="90">
        <v>11118.952765039072</v>
      </c>
      <c r="M687" s="90">
        <v>38226.951145852436</v>
      </c>
      <c r="N687" s="90">
        <v>15523.477015625003</v>
      </c>
      <c r="O687" s="90">
        <v>54680.725071578112</v>
      </c>
      <c r="P687" s="90">
        <v>3615.4052291980029</v>
      </c>
      <c r="Q687" s="90">
        <v>29.852544784545898</v>
      </c>
      <c r="R687" s="90">
        <v>5215.7957153320313</v>
      </c>
      <c r="S687" s="90">
        <v>45781.749087890603</v>
      </c>
      <c r="T687" s="90">
        <v>19972.040173828143</v>
      </c>
      <c r="U687" s="90">
        <v>9848.1626953124887</v>
      </c>
      <c r="V687" s="90">
        <v>62118.717058000017</v>
      </c>
      <c r="W687" s="90">
        <v>5351.2812744140601</v>
      </c>
      <c r="X687" s="90">
        <v>19864.252715059338</v>
      </c>
      <c r="Y687" s="90">
        <v>17141.390003906257</v>
      </c>
      <c r="Z687" s="90">
        <v>391.21636830444339</v>
      </c>
      <c r="AA687" s="90">
        <v>27506.480902343777</v>
      </c>
      <c r="AB687" s="90">
        <v>31401.662886235747</v>
      </c>
      <c r="AC687" s="90">
        <v>32560.482440941243</v>
      </c>
      <c r="AD687" s="90">
        <v>35651.904257812501</v>
      </c>
      <c r="AE687" s="90">
        <v>10902.065825218448</v>
      </c>
      <c r="AF687" s="90">
        <v>13.431615705131284</v>
      </c>
      <c r="AG687" s="90">
        <v>23069.9821328125</v>
      </c>
      <c r="AH687" s="90">
        <v>36873.678246093739</v>
      </c>
      <c r="AI687" s="90">
        <v>13693.361523437499</v>
      </c>
      <c r="AJ687" s="90">
        <v>191.16636195898423</v>
      </c>
      <c r="AK687" s="90">
        <v>6071.9828883398459</v>
      </c>
      <c r="AL687" s="90">
        <v>18386.336421875014</v>
      </c>
      <c r="AM687" s="90">
        <v>19898.796729406222</v>
      </c>
      <c r="AN687" s="90">
        <v>3603.845849609379</v>
      </c>
      <c r="AO687" s="90">
        <v>50282.819936523454</v>
      </c>
      <c r="AP687" s="90">
        <v>675.38048959192122</v>
      </c>
      <c r="AQ687" s="90">
        <v>67000.765625586078</v>
      </c>
      <c r="AR687" s="90">
        <v>56863.225886718668</v>
      </c>
      <c r="AS687" s="90">
        <v>49395.898197265633</v>
      </c>
      <c r="AT687" s="90">
        <v>16291.122393778698</v>
      </c>
      <c r="AU687" s="90">
        <v>56975.620336924469</v>
      </c>
      <c r="AV687" s="90">
        <v>16437.48912695314</v>
      </c>
      <c r="AW687" s="90">
        <v>3922.3946935536483</v>
      </c>
      <c r="AX687" s="90">
        <v>37943.671091308584</v>
      </c>
      <c r="AY687" s="90">
        <v>67763.426015624806</v>
      </c>
    </row>
    <row r="688" spans="1:52" x14ac:dyDescent="0.25">
      <c r="A688" s="79">
        <v>43767</v>
      </c>
      <c r="B688" s="80">
        <v>15</v>
      </c>
      <c r="C688" s="90">
        <v>41343.522046874969</v>
      </c>
      <c r="D688" s="90">
        <v>42798.164617687515</v>
      </c>
      <c r="E688" s="90">
        <v>21340.687480468769</v>
      </c>
      <c r="F688" s="90">
        <v>68172.039113281251</v>
      </c>
      <c r="G688" s="90">
        <v>39005.965919125963</v>
      </c>
      <c r="H688" s="90">
        <v>9496.0901680624975</v>
      </c>
      <c r="I688" s="90">
        <v>37581.270710937511</v>
      </c>
      <c r="J688" s="90">
        <v>90.9199924468994</v>
      </c>
      <c r="K688" s="90">
        <v>22358.402980468745</v>
      </c>
      <c r="L688" s="90">
        <v>11665.030609656264</v>
      </c>
      <c r="M688" s="90">
        <v>40497.273932422628</v>
      </c>
      <c r="N688" s="90">
        <v>14935.485515624998</v>
      </c>
      <c r="O688" s="90">
        <v>54404.434386375011</v>
      </c>
      <c r="P688" s="90">
        <v>3762.6393642561056</v>
      </c>
      <c r="Q688" s="90">
        <v>29.934217453002944</v>
      </c>
      <c r="R688" s="90">
        <v>5157.2553344726557</v>
      </c>
      <c r="S688" s="90">
        <v>46765.949800781244</v>
      </c>
      <c r="T688" s="90">
        <v>19219.618662109366</v>
      </c>
      <c r="U688" s="90">
        <v>9365.2039511718813</v>
      </c>
      <c r="V688" s="90">
        <v>61170.605979156288</v>
      </c>
      <c r="W688" s="90">
        <v>5784.4218261718697</v>
      </c>
      <c r="X688" s="90">
        <v>20340.187561460338</v>
      </c>
      <c r="Y688" s="90">
        <v>17913.474832031254</v>
      </c>
      <c r="Z688" s="90">
        <v>404.96499852905276</v>
      </c>
      <c r="AA688" s="90">
        <v>29212.272546875014</v>
      </c>
      <c r="AB688" s="90">
        <v>28500.746058110737</v>
      </c>
      <c r="AC688" s="90">
        <v>31360.227511341091</v>
      </c>
      <c r="AD688" s="90">
        <v>35639.514835937516</v>
      </c>
      <c r="AE688" s="90">
        <v>11432.531958984373</v>
      </c>
      <c r="AF688" s="90">
        <v>13.431615705131284</v>
      </c>
      <c r="AG688" s="90">
        <v>23169.324808593748</v>
      </c>
      <c r="AH688" s="90">
        <v>37344.297507812487</v>
      </c>
      <c r="AI688" s="90">
        <v>14243.60166015625</v>
      </c>
      <c r="AJ688" s="90">
        <v>217.10719365234394</v>
      </c>
      <c r="AK688" s="90">
        <v>6435.4729156176763</v>
      </c>
      <c r="AL688" s="90">
        <v>18839.318402343746</v>
      </c>
      <c r="AM688" s="90">
        <v>19981.079629484379</v>
      </c>
      <c r="AN688" s="90">
        <v>3810.4941894531421</v>
      </c>
      <c r="AO688" s="90">
        <v>50721.039544921921</v>
      </c>
      <c r="AP688" s="90">
        <v>679.76198469211283</v>
      </c>
      <c r="AQ688" s="90">
        <v>63553.35632744561</v>
      </c>
      <c r="AR688" s="90">
        <v>57692.258929687428</v>
      </c>
      <c r="AS688" s="90">
        <v>50717.899587890643</v>
      </c>
      <c r="AT688" s="90">
        <v>16764.68840813731</v>
      </c>
      <c r="AU688" s="90">
        <v>56670.046461924518</v>
      </c>
      <c r="AV688" s="90">
        <v>16675.257912109377</v>
      </c>
      <c r="AW688" s="90">
        <v>8131.3257784607986</v>
      </c>
      <c r="AX688" s="90">
        <v>38433.650173339847</v>
      </c>
      <c r="AY688" s="90">
        <v>66040.61072265626</v>
      </c>
    </row>
    <row r="689" spans="1:51" x14ac:dyDescent="0.25">
      <c r="A689" s="79">
        <v>43767</v>
      </c>
      <c r="B689" s="80">
        <v>16</v>
      </c>
      <c r="C689" s="90">
        <v>39171.049582031214</v>
      </c>
      <c r="D689" s="90">
        <v>42461.486527593734</v>
      </c>
      <c r="E689" s="90">
        <v>20580.815722656273</v>
      </c>
      <c r="F689" s="90">
        <v>64388.403992187501</v>
      </c>
      <c r="G689" s="90">
        <v>39162.761993101849</v>
      </c>
      <c r="H689" s="90">
        <v>10118.299658843751</v>
      </c>
      <c r="I689" s="90">
        <v>35479.221705078162</v>
      </c>
      <c r="J689" s="90">
        <v>86.956300735473718</v>
      </c>
      <c r="K689" s="90">
        <v>21990.799907875007</v>
      </c>
      <c r="L689" s="90">
        <v>11509.142301234409</v>
      </c>
      <c r="M689" s="90">
        <v>40425.794539304108</v>
      </c>
      <c r="N689" s="90">
        <v>15103.762226562494</v>
      </c>
      <c r="O689" s="90">
        <v>52703.125755140652</v>
      </c>
      <c r="P689" s="90">
        <v>3692.1953876049806</v>
      </c>
      <c r="Q689" s="90">
        <v>30.461906909942631</v>
      </c>
      <c r="R689" s="90">
        <v>5121.8222290039066</v>
      </c>
      <c r="S689" s="90">
        <v>46178.048298828158</v>
      </c>
      <c r="T689" s="90">
        <v>18409.81523242189</v>
      </c>
      <c r="U689" s="90">
        <v>9063.6439843750104</v>
      </c>
      <c r="V689" s="90">
        <v>58715.893985312425</v>
      </c>
      <c r="W689" s="90">
        <v>5629.0412353515694</v>
      </c>
      <c r="X689" s="90">
        <v>21018.243967770999</v>
      </c>
      <c r="Y689" s="90">
        <v>17168.110015625003</v>
      </c>
      <c r="Z689" s="90">
        <v>375.1488631347658</v>
      </c>
      <c r="AA689" s="90">
        <v>29625.523990234346</v>
      </c>
      <c r="AB689" s="90">
        <v>25135.642519048237</v>
      </c>
      <c r="AC689" s="90">
        <v>29214.174570080992</v>
      </c>
      <c r="AD689" s="90">
        <v>34818.180562500049</v>
      </c>
      <c r="AE689" s="90">
        <v>11266.212782906765</v>
      </c>
      <c r="AF689" s="90">
        <v>13.431615705131284</v>
      </c>
      <c r="AG689" s="90">
        <v>22668.643605468755</v>
      </c>
      <c r="AH689" s="90">
        <v>37686.660910156279</v>
      </c>
      <c r="AI689" s="90">
        <v>14062.98168945312</v>
      </c>
      <c r="AJ689" s="90">
        <v>183.11809392187484</v>
      </c>
      <c r="AK689" s="90">
        <v>6371.2776914453134</v>
      </c>
      <c r="AL689" s="90">
        <v>18725.047078125008</v>
      </c>
      <c r="AM689" s="90">
        <v>19727.334590171882</v>
      </c>
      <c r="AN689" s="90">
        <v>3747.6957031250113</v>
      </c>
      <c r="AO689" s="90">
        <v>50114.94241503907</v>
      </c>
      <c r="AP689" s="90">
        <v>708.87410108307017</v>
      </c>
      <c r="AQ689" s="90">
        <v>58332.780755414344</v>
      </c>
      <c r="AR689" s="90">
        <v>57475.968601562519</v>
      </c>
      <c r="AS689" s="90">
        <v>50350.600378906274</v>
      </c>
      <c r="AT689" s="90">
        <v>16801.020104556654</v>
      </c>
      <c r="AU689" s="90">
        <v>55048.07738575268</v>
      </c>
      <c r="AV689" s="90">
        <v>16127.259367187493</v>
      </c>
      <c r="AW689" s="90">
        <v>7875.6741896664589</v>
      </c>
      <c r="AX689" s="90">
        <v>37897.522590332017</v>
      </c>
      <c r="AY689" s="90">
        <v>63619.449765624886</v>
      </c>
    </row>
    <row r="690" spans="1:51" x14ac:dyDescent="0.25">
      <c r="A690" s="79">
        <v>43767</v>
      </c>
      <c r="B690" s="80">
        <v>17</v>
      </c>
      <c r="C690" s="90">
        <v>36470.764828124862</v>
      </c>
      <c r="D690" s="90">
        <v>40852.413676468743</v>
      </c>
      <c r="E690" s="90">
        <v>19220.464999999993</v>
      </c>
      <c r="F690" s="90">
        <v>60553.496609374997</v>
      </c>
      <c r="G690" s="90">
        <v>36199.160215275915</v>
      </c>
      <c r="H690" s="90">
        <v>9027.7689943125042</v>
      </c>
      <c r="I690" s="90">
        <v>32943.074189453146</v>
      </c>
      <c r="J690" s="90">
        <v>92.94452667236331</v>
      </c>
      <c r="K690" s="90">
        <v>21012.249738328141</v>
      </c>
      <c r="L690" s="90">
        <v>10687.45386551563</v>
      </c>
      <c r="M690" s="90">
        <v>38000.32139242463</v>
      </c>
      <c r="N690" s="90">
        <v>14845.428902343749</v>
      </c>
      <c r="O690" s="90">
        <v>49657.725973125001</v>
      </c>
      <c r="P690" s="90">
        <v>3771.4511812661194</v>
      </c>
      <c r="Q690" s="90">
        <v>29.737352848052971</v>
      </c>
      <c r="R690" s="90">
        <v>4918.8188964843757</v>
      </c>
      <c r="S690" s="90">
        <v>45304.520119140601</v>
      </c>
      <c r="T690" s="90">
        <v>17324.976464843752</v>
      </c>
      <c r="U690" s="90">
        <v>8456.0921171875107</v>
      </c>
      <c r="V690" s="90">
        <v>57132.519058937498</v>
      </c>
      <c r="W690" s="90">
        <v>5112.2928222656192</v>
      </c>
      <c r="X690" s="90">
        <v>19465.22235420494</v>
      </c>
      <c r="Y690" s="90">
        <v>15586.670550781248</v>
      </c>
      <c r="Z690" s="90">
        <v>372.21549822998037</v>
      </c>
      <c r="AA690" s="90">
        <v>27649.762892578092</v>
      </c>
      <c r="AB690" s="90">
        <v>22332.477907720109</v>
      </c>
      <c r="AC690" s="90">
        <v>27604.585956889303</v>
      </c>
      <c r="AD690" s="90">
        <v>33718.21405859376</v>
      </c>
      <c r="AE690" s="90">
        <v>11311.647399956337</v>
      </c>
      <c r="AF690" s="90">
        <v>13.431615705131284</v>
      </c>
      <c r="AG690" s="90">
        <v>21803.404386718747</v>
      </c>
      <c r="AH690" s="90">
        <v>36898.383156249976</v>
      </c>
      <c r="AI690" s="90">
        <v>12956.895507812491</v>
      </c>
      <c r="AJ690" s="90">
        <v>161.91083362500009</v>
      </c>
      <c r="AK690" s="90">
        <v>6244.669489990235</v>
      </c>
      <c r="AL690" s="90">
        <v>18616.066632812501</v>
      </c>
      <c r="AM690" s="90">
        <v>19339.987157671898</v>
      </c>
      <c r="AN690" s="90">
        <v>3751.1094238281403</v>
      </c>
      <c r="AO690" s="90">
        <v>48328.903891601578</v>
      </c>
      <c r="AP690" s="90">
        <v>627.68064930002049</v>
      </c>
      <c r="AQ690" s="90">
        <v>52822.651451140999</v>
      </c>
      <c r="AR690" s="90">
        <v>54751.944556640628</v>
      </c>
      <c r="AS690" s="90">
        <v>48993.119417968737</v>
      </c>
      <c r="AT690" s="90">
        <v>16350.236177240413</v>
      </c>
      <c r="AU690" s="90">
        <v>52680.584167002671</v>
      </c>
      <c r="AV690" s="90">
        <v>15441.776494140624</v>
      </c>
      <c r="AW690" s="90">
        <v>3980.9543912948693</v>
      </c>
      <c r="AX690" s="90">
        <v>36738.142150878921</v>
      </c>
      <c r="AY690" s="90">
        <v>59685.136312499977</v>
      </c>
    </row>
    <row r="691" spans="1:51" x14ac:dyDescent="0.25">
      <c r="A691" s="79">
        <v>43767</v>
      </c>
      <c r="B691" s="80">
        <v>18</v>
      </c>
      <c r="C691" s="90">
        <v>34777.754894531325</v>
      </c>
      <c r="D691" s="90">
        <v>38261.747618062509</v>
      </c>
      <c r="E691" s="90">
        <v>18117.671865234373</v>
      </c>
      <c r="F691" s="90">
        <v>57000.052914062537</v>
      </c>
      <c r="G691" s="90">
        <v>32649.777356044262</v>
      </c>
      <c r="H691" s="90">
        <v>7042.7123776093831</v>
      </c>
      <c r="I691" s="90">
        <v>30087.790243164021</v>
      </c>
      <c r="J691" s="90">
        <v>108.2524604797363</v>
      </c>
      <c r="K691" s="90">
        <v>19827.263990078118</v>
      </c>
      <c r="L691" s="90">
        <v>8878.33968533595</v>
      </c>
      <c r="M691" s="90">
        <v>33788.841578766522</v>
      </c>
      <c r="N691" s="90">
        <v>13357.273892578132</v>
      </c>
      <c r="O691" s="90">
        <v>46190.85106720309</v>
      </c>
      <c r="P691" s="90">
        <v>3541.4225838403295</v>
      </c>
      <c r="Q691" s="90">
        <v>29.79617881774902</v>
      </c>
      <c r="R691" s="90">
        <v>4795.8430053710927</v>
      </c>
      <c r="S691" s="90">
        <v>44167.181886718739</v>
      </c>
      <c r="T691" s="90">
        <v>16342.609008789077</v>
      </c>
      <c r="U691" s="90">
        <v>7685.4375605468695</v>
      </c>
      <c r="V691" s="90">
        <v>55662.742190968711</v>
      </c>
      <c r="W691" s="90">
        <v>4735.6697021484388</v>
      </c>
      <c r="X691" s="90">
        <v>16926.764385064162</v>
      </c>
      <c r="Y691" s="90">
        <v>14860.369839843746</v>
      </c>
      <c r="Z691" s="90">
        <v>361.69493497924805</v>
      </c>
      <c r="AA691" s="90">
        <v>25096.460585937475</v>
      </c>
      <c r="AB691" s="90">
        <v>20468.067968266987</v>
      </c>
      <c r="AC691" s="90">
        <v>26103.101619828401</v>
      </c>
      <c r="AD691" s="90">
        <v>33530.942406250004</v>
      </c>
      <c r="AE691" s="90">
        <v>11352.441203468476</v>
      </c>
      <c r="AF691" s="90">
        <v>13.431615705131284</v>
      </c>
      <c r="AG691" s="90">
        <v>20910.384921875</v>
      </c>
      <c r="AH691" s="90">
        <v>36919.832371093755</v>
      </c>
      <c r="AI691" s="90">
        <v>11871.924365234381</v>
      </c>
      <c r="AJ691" s="90">
        <v>103.22118867578092</v>
      </c>
      <c r="AK691" s="90">
        <v>5573.0743083056632</v>
      </c>
      <c r="AL691" s="90">
        <v>18753.920869140613</v>
      </c>
      <c r="AM691" s="90">
        <v>18162.9195247969</v>
      </c>
      <c r="AN691" s="90">
        <v>3834.1298339843815</v>
      </c>
      <c r="AO691" s="90">
        <v>45690.219376953115</v>
      </c>
      <c r="AP691" s="90">
        <v>611.39365137310801</v>
      </c>
      <c r="AQ691" s="90">
        <v>47202.3004422425</v>
      </c>
      <c r="AR691" s="90">
        <v>49835.878872070345</v>
      </c>
      <c r="AS691" s="90">
        <v>48123.040054687524</v>
      </c>
      <c r="AT691" s="90">
        <v>14700.779428413322</v>
      </c>
      <c r="AU691" s="90">
        <v>49654.14734669021</v>
      </c>
      <c r="AV691" s="90">
        <v>15042.975941406277</v>
      </c>
      <c r="AW691" s="90">
        <v>4285.4277760554414</v>
      </c>
      <c r="AX691" s="90">
        <v>36656.177434082041</v>
      </c>
      <c r="AY691" s="90">
        <v>53572.508675781253</v>
      </c>
    </row>
    <row r="692" spans="1:51" x14ac:dyDescent="0.25">
      <c r="A692" s="79">
        <v>43767</v>
      </c>
      <c r="B692" s="80">
        <v>19</v>
      </c>
      <c r="C692" s="90">
        <v>33225.581070312488</v>
      </c>
      <c r="D692" s="90">
        <v>36676.818437781258</v>
      </c>
      <c r="E692" s="90">
        <v>17169.341796875</v>
      </c>
      <c r="F692" s="90">
        <v>53397.139890624996</v>
      </c>
      <c r="G692" s="90">
        <v>30501.670874144096</v>
      </c>
      <c r="H692" s="90">
        <v>5083.2217577031306</v>
      </c>
      <c r="I692" s="90">
        <v>27624.65483935544</v>
      </c>
      <c r="J692" s="90">
        <v>111.7269630432129</v>
      </c>
      <c r="K692" s="90">
        <v>18971.216809296864</v>
      </c>
      <c r="L692" s="90">
        <v>8288.5996367734442</v>
      </c>
      <c r="M692" s="90">
        <v>29148.388856912625</v>
      </c>
      <c r="N692" s="90">
        <v>12147.209109375002</v>
      </c>
      <c r="O692" s="90">
        <v>43339.131577546854</v>
      </c>
      <c r="P692" s="90">
        <v>4201.5539573257465</v>
      </c>
      <c r="Q692" s="90">
        <v>30.181361675262451</v>
      </c>
      <c r="R692" s="90">
        <v>4927.3011108398432</v>
      </c>
      <c r="S692" s="90">
        <v>42911.759931640641</v>
      </c>
      <c r="T692" s="90">
        <v>15340.897499023438</v>
      </c>
      <c r="U692" s="90">
        <v>7134.4386132812497</v>
      </c>
      <c r="V692" s="90">
        <v>54750.241961499996</v>
      </c>
      <c r="W692" s="90">
        <v>3978.97590332031</v>
      </c>
      <c r="X692" s="90">
        <v>14468.668288962741</v>
      </c>
      <c r="Y692" s="90">
        <v>13825.155980468757</v>
      </c>
      <c r="Z692" s="90">
        <v>373.01856127929688</v>
      </c>
      <c r="AA692" s="90">
        <v>24686.684390625054</v>
      </c>
      <c r="AB692" s="90">
        <v>19453.725556157617</v>
      </c>
      <c r="AC692" s="90">
        <v>25177.380493354038</v>
      </c>
      <c r="AD692" s="90">
        <v>33753.140535156257</v>
      </c>
      <c r="AE692" s="90">
        <v>11152.125373741395</v>
      </c>
      <c r="AF692" s="90">
        <v>13.431615705131284</v>
      </c>
      <c r="AG692" s="90">
        <v>20984.994726562505</v>
      </c>
      <c r="AH692" s="90">
        <v>38255.814007812485</v>
      </c>
      <c r="AI692" s="90">
        <v>10853.185742187499</v>
      </c>
      <c r="AJ692" s="90">
        <v>69.719431769530729</v>
      </c>
      <c r="AK692" s="90">
        <v>5205.2635805994942</v>
      </c>
      <c r="AL692" s="90">
        <v>19499.418677734389</v>
      </c>
      <c r="AM692" s="90">
        <v>17641.821253531267</v>
      </c>
      <c r="AN692" s="90">
        <v>4018.6961425781319</v>
      </c>
      <c r="AO692" s="90">
        <v>43766.528412109357</v>
      </c>
      <c r="AP692" s="90">
        <v>564.94135732754853</v>
      </c>
      <c r="AQ692" s="90">
        <v>43909.700278758071</v>
      </c>
      <c r="AR692" s="90">
        <v>46100.669621093773</v>
      </c>
      <c r="AS692" s="90">
        <v>48619.963435546895</v>
      </c>
      <c r="AT692" s="90">
        <v>13540.331676113336</v>
      </c>
      <c r="AU692" s="90">
        <v>48310.551016612051</v>
      </c>
      <c r="AV692" s="90">
        <v>15407.902863281242</v>
      </c>
      <c r="AW692" s="90">
        <v>4642.2133936082419</v>
      </c>
      <c r="AX692" s="90">
        <v>37575.984948730467</v>
      </c>
      <c r="AY692" s="90">
        <v>47383.190642578134</v>
      </c>
    </row>
    <row r="693" spans="1:51" x14ac:dyDescent="0.25">
      <c r="A693" s="79">
        <v>43767</v>
      </c>
      <c r="B693" s="80">
        <v>20</v>
      </c>
      <c r="C693" s="90">
        <v>32823.462539062537</v>
      </c>
      <c r="D693" s="90">
        <v>37486.590332125008</v>
      </c>
      <c r="E693" s="90">
        <v>17905.948339843722</v>
      </c>
      <c r="F693" s="90">
        <v>53852.651035156239</v>
      </c>
      <c r="G693" s="90">
        <v>31130.480293318014</v>
      </c>
      <c r="H693" s="90">
        <v>4496.0687048593836</v>
      </c>
      <c r="I693" s="90">
        <v>26846.945373535131</v>
      </c>
      <c r="J693" s="90">
        <v>121.7231311798096</v>
      </c>
      <c r="K693" s="90">
        <v>19144.69616085937</v>
      </c>
      <c r="L693" s="90">
        <v>8401.0742367968815</v>
      </c>
      <c r="M693" s="90">
        <v>29516.14069164377</v>
      </c>
      <c r="N693" s="90">
        <v>11842.563517578115</v>
      </c>
      <c r="O693" s="90">
        <v>44212.667387601563</v>
      </c>
      <c r="P693" s="90">
        <v>4065.0272742902025</v>
      </c>
      <c r="Q693" s="90">
        <v>30.180755615234382</v>
      </c>
      <c r="R693" s="90">
        <v>5383.7544433593757</v>
      </c>
      <c r="S693" s="90">
        <v>45331.201638671875</v>
      </c>
      <c r="T693" s="90">
        <v>15219.720402343764</v>
      </c>
      <c r="U693" s="90">
        <v>7563.8340800781298</v>
      </c>
      <c r="V693" s="90">
        <v>58067.078970906201</v>
      </c>
      <c r="W693" s="90">
        <v>4112.3904785156201</v>
      </c>
      <c r="X693" s="90">
        <v>13732.019192709018</v>
      </c>
      <c r="Y693" s="90">
        <v>15261.795027343751</v>
      </c>
      <c r="Z693" s="90">
        <v>338.07848815307619</v>
      </c>
      <c r="AA693" s="90">
        <v>25767.300569335941</v>
      </c>
      <c r="AB693" s="90">
        <v>19288.816126470079</v>
      </c>
      <c r="AC693" s="90">
        <v>25889.415461960958</v>
      </c>
      <c r="AD693" s="90">
        <v>35806.999124999958</v>
      </c>
      <c r="AE693" s="90">
        <v>11285.05777246095</v>
      </c>
      <c r="AF693" s="90">
        <v>13.431615705131284</v>
      </c>
      <c r="AG693" s="90">
        <v>22002.539339843759</v>
      </c>
      <c r="AH693" s="90">
        <v>42973.715015625028</v>
      </c>
      <c r="AI693" s="90">
        <v>10633.29111328125</v>
      </c>
      <c r="AJ693" s="90">
        <v>77.726790843748887</v>
      </c>
      <c r="AK693" s="90">
        <v>5198.0834835206542</v>
      </c>
      <c r="AL693" s="90">
        <v>21366.24368554688</v>
      </c>
      <c r="AM693" s="90">
        <v>18636.290694335963</v>
      </c>
      <c r="AN693" s="90">
        <v>4353.7173828125087</v>
      </c>
      <c r="AO693" s="90">
        <v>44096.360323730471</v>
      </c>
      <c r="AP693" s="90">
        <v>392.77522923526351</v>
      </c>
      <c r="AQ693" s="90">
        <v>42840.548402867498</v>
      </c>
      <c r="AR693" s="90">
        <v>47380.713078124965</v>
      </c>
      <c r="AS693" s="90">
        <v>52296.23741601564</v>
      </c>
      <c r="AT693" s="90">
        <v>13176.380057927732</v>
      </c>
      <c r="AU693" s="90">
        <v>50070.161629893308</v>
      </c>
      <c r="AV693" s="90">
        <v>17049.664271484391</v>
      </c>
      <c r="AW693" s="90">
        <v>4393.8567823175617</v>
      </c>
      <c r="AX693" s="90">
        <v>40754.909916992197</v>
      </c>
      <c r="AY693" s="90">
        <v>43912.037271484354</v>
      </c>
    </row>
    <row r="694" spans="1:51" x14ac:dyDescent="0.25">
      <c r="A694" s="79">
        <v>43767</v>
      </c>
      <c r="B694" s="80">
        <v>21</v>
      </c>
      <c r="C694" s="90">
        <v>37635.125861328197</v>
      </c>
      <c r="D694" s="90">
        <v>42110.446440437503</v>
      </c>
      <c r="E694" s="90">
        <v>21625.158857421884</v>
      </c>
      <c r="F694" s="90">
        <v>60456.615210937576</v>
      </c>
      <c r="G694" s="90">
        <v>36153.433038500021</v>
      </c>
      <c r="H694" s="90">
        <v>4565.6365547343848</v>
      </c>
      <c r="I694" s="90">
        <v>28482.721826171899</v>
      </c>
      <c r="J694" s="90">
        <v>138.051809310913</v>
      </c>
      <c r="K694" s="90">
        <v>21405.666483859368</v>
      </c>
      <c r="L694" s="90">
        <v>8785.0072990390581</v>
      </c>
      <c r="M694" s="90">
        <v>31937.554794212188</v>
      </c>
      <c r="N694" s="90">
        <v>14607.163800781249</v>
      </c>
      <c r="O694" s="90">
        <v>48139.616258015616</v>
      </c>
      <c r="P694" s="90">
        <v>3449.6089577745747</v>
      </c>
      <c r="Q694" s="90">
        <v>30.650094032287601</v>
      </c>
      <c r="R694" s="90">
        <v>6813.0987915039013</v>
      </c>
      <c r="S694" s="90">
        <v>52319.808677734371</v>
      </c>
      <c r="T694" s="90">
        <v>18694.959432617175</v>
      </c>
      <c r="U694" s="90">
        <v>9731.7805878906202</v>
      </c>
      <c r="V694" s="90">
        <v>70222.268527312553</v>
      </c>
      <c r="W694" s="90">
        <v>4525.4991210937396</v>
      </c>
      <c r="X694" s="90">
        <v>15350.990735298501</v>
      </c>
      <c r="Y694" s="90">
        <v>16120.039925781246</v>
      </c>
      <c r="Z694" s="90">
        <v>342.47464798583968</v>
      </c>
      <c r="AA694" s="90">
        <v>29864.74004296873</v>
      </c>
      <c r="AB694" s="90">
        <v>19640.089229985686</v>
      </c>
      <c r="AC694" s="90">
        <v>30276.243293607378</v>
      </c>
      <c r="AD694" s="90">
        <v>43520.720242187534</v>
      </c>
      <c r="AE694" s="90">
        <v>13025.530250976566</v>
      </c>
      <c r="AF694" s="90">
        <v>13.431615705131284</v>
      </c>
      <c r="AG694" s="90">
        <v>25569.567199218753</v>
      </c>
      <c r="AH694" s="90">
        <v>51277.720359375009</v>
      </c>
      <c r="AI694" s="90">
        <v>11878.12763671874</v>
      </c>
      <c r="AJ694" s="90">
        <v>76.073215148437868</v>
      </c>
      <c r="AK694" s="90">
        <v>5311.2243948070764</v>
      </c>
      <c r="AL694" s="90">
        <v>25026.537666015643</v>
      </c>
      <c r="AM694" s="90">
        <v>21664.533230109388</v>
      </c>
      <c r="AN694" s="90">
        <v>5305.0598144531414</v>
      </c>
      <c r="AO694" s="90">
        <v>49220.660608886785</v>
      </c>
      <c r="AP694" s="90">
        <v>401.61466776892593</v>
      </c>
      <c r="AQ694" s="90">
        <v>44679.537590265958</v>
      </c>
      <c r="AR694" s="90">
        <v>53417.764900390641</v>
      </c>
      <c r="AS694" s="90">
        <v>60113.540472656248</v>
      </c>
      <c r="AT694" s="90">
        <v>14865.832423487713</v>
      </c>
      <c r="AU694" s="90">
        <v>56756.936561533897</v>
      </c>
      <c r="AV694" s="90">
        <v>20221.338349609407</v>
      </c>
      <c r="AW694" s="90">
        <v>6315.4919272865445</v>
      </c>
      <c r="AX694" s="90">
        <v>49661.165488281229</v>
      </c>
      <c r="AY694" s="90">
        <v>44050.278783203139</v>
      </c>
    </row>
    <row r="695" spans="1:51" x14ac:dyDescent="0.25">
      <c r="A695" s="79">
        <v>43767</v>
      </c>
      <c r="B695" s="80">
        <v>22</v>
      </c>
      <c r="C695" s="90">
        <v>37280.882365234371</v>
      </c>
      <c r="D695" s="90">
        <v>42777.32158462501</v>
      </c>
      <c r="E695" s="90">
        <v>21898.069257812498</v>
      </c>
      <c r="F695" s="90">
        <v>60446.523027343821</v>
      </c>
      <c r="G695" s="90">
        <v>37121.052687500007</v>
      </c>
      <c r="H695" s="90">
        <v>4892.5041901249861</v>
      </c>
      <c r="I695" s="90">
        <v>28051.892520019526</v>
      </c>
      <c r="J695" s="90">
        <v>137.13954925537121</v>
      </c>
      <c r="K695" s="90">
        <v>21942.578264906257</v>
      </c>
      <c r="L695" s="90">
        <v>9046.8676535859267</v>
      </c>
      <c r="M695" s="90">
        <v>32385.738409432262</v>
      </c>
      <c r="N695" s="90">
        <v>14722.513195312491</v>
      </c>
      <c r="O695" s="90">
        <v>48178.576031984361</v>
      </c>
      <c r="P695" s="90">
        <v>3170.1453405787674</v>
      </c>
      <c r="Q695" s="90">
        <v>30.458968162536628</v>
      </c>
      <c r="R695" s="90">
        <v>7126.5421997070307</v>
      </c>
      <c r="S695" s="90">
        <v>53848.285457031248</v>
      </c>
      <c r="T695" s="90">
        <v>18662.879931640626</v>
      </c>
      <c r="U695" s="90">
        <v>9804.596480468741</v>
      </c>
      <c r="V695" s="90">
        <v>74175.254468593761</v>
      </c>
      <c r="W695" s="90">
        <v>4796.521459960929</v>
      </c>
      <c r="X695" s="90">
        <v>15817.324561691095</v>
      </c>
      <c r="Y695" s="90">
        <v>15622.499820312498</v>
      </c>
      <c r="Z695" s="90">
        <v>370.15337976684577</v>
      </c>
      <c r="AA695" s="90">
        <v>30705.304746093796</v>
      </c>
      <c r="AB695" s="90">
        <v>19167.016220220085</v>
      </c>
      <c r="AC695" s="90">
        <v>30531.659568000414</v>
      </c>
      <c r="AD695" s="90">
        <v>45072.017664062521</v>
      </c>
      <c r="AE695" s="90">
        <v>13198.036029296882</v>
      </c>
      <c r="AF695" s="90">
        <v>13.431615705131284</v>
      </c>
      <c r="AG695" s="90">
        <v>26062.436550781251</v>
      </c>
      <c r="AH695" s="90">
        <v>51966.109871093751</v>
      </c>
      <c r="AI695" s="90">
        <v>12024.256494140631</v>
      </c>
      <c r="AJ695" s="90">
        <v>81.822787759764964</v>
      </c>
      <c r="AK695" s="90">
        <v>5352.6940139770559</v>
      </c>
      <c r="AL695" s="90">
        <v>25590.725966796886</v>
      </c>
      <c r="AM695" s="90">
        <v>21845.844521140629</v>
      </c>
      <c r="AN695" s="90">
        <v>5501.6791015624876</v>
      </c>
      <c r="AO695" s="90">
        <v>49746.418815917998</v>
      </c>
      <c r="AP695" s="90">
        <v>414.01272229003899</v>
      </c>
      <c r="AQ695" s="90">
        <v>44499.775325047165</v>
      </c>
      <c r="AR695" s="90">
        <v>54140.309653320277</v>
      </c>
      <c r="AS695" s="90">
        <v>61342.555525390628</v>
      </c>
      <c r="AT695" s="90">
        <v>14589.751261550125</v>
      </c>
      <c r="AU695" s="90">
        <v>57284.292096690151</v>
      </c>
      <c r="AV695" s="90">
        <v>21303.083132812488</v>
      </c>
      <c r="AW695" s="90">
        <v>6790.2114471911718</v>
      </c>
      <c r="AX695" s="90">
        <v>52051.394472656277</v>
      </c>
      <c r="AY695" s="90">
        <v>42973.650800781274</v>
      </c>
    </row>
    <row r="696" spans="1:51" x14ac:dyDescent="0.25">
      <c r="A696" s="79">
        <v>43767</v>
      </c>
      <c r="B696" s="80">
        <v>23</v>
      </c>
      <c r="C696" s="90">
        <v>33209.339708984357</v>
      </c>
      <c r="D696" s="90">
        <v>39681.853437500009</v>
      </c>
      <c r="E696" s="90">
        <v>20105.364707031255</v>
      </c>
      <c r="F696" s="90">
        <v>56439.45237109375</v>
      </c>
      <c r="G696" s="90">
        <v>33249.583408203143</v>
      </c>
      <c r="H696" s="90">
        <v>5107.7581767500096</v>
      </c>
      <c r="I696" s="90">
        <v>25814.457766601536</v>
      </c>
      <c r="J696" s="90">
        <v>115.60805511474609</v>
      </c>
      <c r="K696" s="90">
        <v>20305.310830374987</v>
      </c>
      <c r="L696" s="90">
        <v>8706.8603420234376</v>
      </c>
      <c r="M696" s="90">
        <v>31717.445111371613</v>
      </c>
      <c r="N696" s="90">
        <v>13552.879843749999</v>
      </c>
      <c r="O696" s="90">
        <v>44493.572617882834</v>
      </c>
      <c r="P696" s="90">
        <v>2978.0737436688164</v>
      </c>
      <c r="Q696" s="90">
        <v>30.08079719543457</v>
      </c>
      <c r="R696" s="90">
        <v>6676.8253417968781</v>
      </c>
      <c r="S696" s="90">
        <v>50261.959300781287</v>
      </c>
      <c r="T696" s="90">
        <v>16814.873406250004</v>
      </c>
      <c r="U696" s="90">
        <v>8819.3202519531387</v>
      </c>
      <c r="V696" s="90">
        <v>69341.803722656288</v>
      </c>
      <c r="W696" s="90">
        <v>4685.2665283203105</v>
      </c>
      <c r="X696" s="90">
        <v>15308.976526733528</v>
      </c>
      <c r="Y696" s="90">
        <v>14353.992390624995</v>
      </c>
      <c r="Z696" s="90">
        <v>344.32104304199225</v>
      </c>
      <c r="AA696" s="90">
        <v>27966.711843750018</v>
      </c>
      <c r="AB696" s="90">
        <v>17683.89844873569</v>
      </c>
      <c r="AC696" s="90">
        <v>27792.330648957097</v>
      </c>
      <c r="AD696" s="90">
        <v>41572.783867187522</v>
      </c>
      <c r="AE696" s="90">
        <v>12976.391103515625</v>
      </c>
      <c r="AF696" s="90">
        <v>13.431615705131284</v>
      </c>
      <c r="AG696" s="90">
        <v>23941.623175781246</v>
      </c>
      <c r="AH696" s="90">
        <v>47957.08114062497</v>
      </c>
      <c r="AI696" s="90">
        <v>11172.650390625011</v>
      </c>
      <c r="AJ696" s="90">
        <v>81.760167769531108</v>
      </c>
      <c r="AK696" s="90">
        <v>5157.9202331542992</v>
      </c>
      <c r="AL696" s="90">
        <v>23669.21125195314</v>
      </c>
      <c r="AM696" s="90">
        <v>20031.349767390599</v>
      </c>
      <c r="AN696" s="90">
        <v>4916.7049316406301</v>
      </c>
      <c r="AO696" s="90">
        <v>46303.355340820301</v>
      </c>
      <c r="AP696" s="90">
        <v>393.838723510742</v>
      </c>
      <c r="AQ696" s="90">
        <v>42162.139471515868</v>
      </c>
      <c r="AR696" s="90">
        <v>50439.77487011718</v>
      </c>
      <c r="AS696" s="90">
        <v>56495.90373437501</v>
      </c>
      <c r="AT696" s="90">
        <v>13784.605825933693</v>
      </c>
      <c r="AU696" s="90">
        <v>52737.873735362082</v>
      </c>
      <c r="AV696" s="90">
        <v>19758.080363281231</v>
      </c>
      <c r="AW696" s="90">
        <v>6933.4985835145126</v>
      </c>
      <c r="AX696" s="90">
        <v>48414.740244140667</v>
      </c>
      <c r="AY696" s="90">
        <v>40127.636500000088</v>
      </c>
    </row>
    <row r="697" spans="1:51" x14ac:dyDescent="0.25">
      <c r="A697" s="79">
        <v>43767</v>
      </c>
      <c r="B697" s="80">
        <v>24</v>
      </c>
      <c r="C697" s="90">
        <v>29008.165072265609</v>
      </c>
      <c r="D697" s="90">
        <v>34860.001367499994</v>
      </c>
      <c r="E697" s="90">
        <v>17363.569160156258</v>
      </c>
      <c r="F697" s="90">
        <v>48938.695291015647</v>
      </c>
      <c r="G697" s="90">
        <v>28885.938679687508</v>
      </c>
      <c r="H697" s="90">
        <v>5197.3963671250112</v>
      </c>
      <c r="I697" s="90">
        <v>22940.5877392578</v>
      </c>
      <c r="J697" s="90">
        <v>107.0435619354248</v>
      </c>
      <c r="K697" s="90">
        <v>17957.206570937491</v>
      </c>
      <c r="L697" s="90">
        <v>8194.7789942343661</v>
      </c>
      <c r="M697" s="90">
        <v>29334.465768029309</v>
      </c>
      <c r="N697" s="90">
        <v>12208.799980468742</v>
      </c>
      <c r="O697" s="90">
        <v>39002.58405007812</v>
      </c>
      <c r="P697" s="90">
        <v>2780.9978498985474</v>
      </c>
      <c r="Q697" s="90">
        <v>29.962426185607899</v>
      </c>
      <c r="R697" s="90">
        <v>5770.0215942382856</v>
      </c>
      <c r="S697" s="90">
        <v>43590.871285156274</v>
      </c>
      <c r="T697" s="90">
        <v>14537.673347656271</v>
      </c>
      <c r="U697" s="90">
        <v>7696.3200019531296</v>
      </c>
      <c r="V697" s="90">
        <v>60321.496351249953</v>
      </c>
      <c r="W697" s="90">
        <v>4354.8901855468812</v>
      </c>
      <c r="X697" s="90">
        <v>13838.102487667</v>
      </c>
      <c r="Y697" s="90">
        <v>13051.375742187503</v>
      </c>
      <c r="Z697" s="90">
        <v>334.88810660400395</v>
      </c>
      <c r="AA697" s="90">
        <v>23862.567707031256</v>
      </c>
      <c r="AB697" s="90">
        <v>16190.898835454444</v>
      </c>
      <c r="AC697" s="90">
        <v>24227.303797683326</v>
      </c>
      <c r="AD697" s="90">
        <v>36002.002441406257</v>
      </c>
      <c r="AE697" s="90">
        <v>11979.390951171872</v>
      </c>
      <c r="AF697" s="90">
        <v>13.431615705131284</v>
      </c>
      <c r="AG697" s="90">
        <v>20796.469742187499</v>
      </c>
      <c r="AH697" s="90">
        <v>37614.966347656242</v>
      </c>
      <c r="AI697" s="90">
        <v>9999.1147949218685</v>
      </c>
      <c r="AJ697" s="90">
        <v>80.488035894532175</v>
      </c>
      <c r="AK697" s="90">
        <v>4689.4150329589784</v>
      </c>
      <c r="AL697" s="90">
        <v>20023.370630859386</v>
      </c>
      <c r="AM697" s="90">
        <v>17556.627466398444</v>
      </c>
      <c r="AN697" s="90">
        <v>4072.3632812499982</v>
      </c>
      <c r="AO697" s="90">
        <v>40731.261995605462</v>
      </c>
      <c r="AP697" s="90">
        <v>380.802928833007</v>
      </c>
      <c r="AQ697" s="90">
        <v>38995.264454203396</v>
      </c>
      <c r="AR697" s="90">
        <v>44721.657616210978</v>
      </c>
      <c r="AS697" s="90">
        <v>48507.123712890607</v>
      </c>
      <c r="AT697" s="90">
        <v>12736.971062914765</v>
      </c>
      <c r="AU697" s="90">
        <v>46322.303448252671</v>
      </c>
      <c r="AV697" s="90">
        <v>16419.727062500002</v>
      </c>
      <c r="AW697" s="90">
        <v>9497.3830192412115</v>
      </c>
      <c r="AX697" s="90">
        <v>41604.624138183608</v>
      </c>
      <c r="AY697" s="90">
        <v>36518.883605468705</v>
      </c>
    </row>
    <row r="698" spans="1:51" x14ac:dyDescent="0.25">
      <c r="A698" s="79">
        <v>43768</v>
      </c>
      <c r="B698" s="80">
        <v>1</v>
      </c>
      <c r="C698" s="90">
        <v>25727.397316406295</v>
      </c>
      <c r="D698" s="90">
        <v>29946.190050125006</v>
      </c>
      <c r="E698" s="90">
        <v>14836.91201171875</v>
      </c>
      <c r="F698" s="90">
        <v>42503.868064453112</v>
      </c>
      <c r="G698" s="90">
        <v>24527.686515625031</v>
      </c>
      <c r="H698" s="90">
        <v>5042.1366533750033</v>
      </c>
      <c r="I698" s="90">
        <v>20496.851843261724</v>
      </c>
      <c r="J698" s="90">
        <v>86.51862335205081</v>
      </c>
      <c r="K698" s="90">
        <v>15491.095681453131</v>
      </c>
      <c r="L698" s="90">
        <v>7727.5879369453151</v>
      </c>
      <c r="M698" s="90">
        <v>27708.573563460104</v>
      </c>
      <c r="N698" s="90">
        <v>11212.65191406251</v>
      </c>
      <c r="O698" s="90">
        <v>33994.581294281248</v>
      </c>
      <c r="P698" s="90">
        <v>2617.7329146499078</v>
      </c>
      <c r="Q698" s="90">
        <v>29.115796089172356</v>
      </c>
      <c r="R698" s="90">
        <v>4703.7108764648456</v>
      </c>
      <c r="S698" s="90">
        <v>36676.407312500043</v>
      </c>
      <c r="T698" s="90">
        <v>12914.584310546879</v>
      </c>
      <c r="U698" s="90">
        <v>6718.14404296876</v>
      </c>
      <c r="V698" s="90">
        <v>50132.021278156266</v>
      </c>
      <c r="W698" s="90">
        <v>4026.2642089843703</v>
      </c>
      <c r="X698" s="90">
        <v>13102.166460559009</v>
      </c>
      <c r="Y698" s="90">
        <v>11691.331691406245</v>
      </c>
      <c r="Z698" s="90">
        <v>327.97040782470697</v>
      </c>
      <c r="AA698" s="90">
        <v>20943.843277343734</v>
      </c>
      <c r="AB698" s="90">
        <v>15053.066765142006</v>
      </c>
      <c r="AC698" s="90">
        <v>21118.831427221314</v>
      </c>
      <c r="AD698" s="90">
        <v>30176.242402343731</v>
      </c>
      <c r="AE698" s="90">
        <v>10092.90680664062</v>
      </c>
      <c r="AF698" s="90">
        <v>13.431615705131284</v>
      </c>
      <c r="AG698" s="90">
        <v>17539.512007812504</v>
      </c>
      <c r="AH698" s="90">
        <v>30807.994136718753</v>
      </c>
      <c r="AI698" s="90">
        <v>8825.8535644531294</v>
      </c>
      <c r="AJ698" s="90">
        <v>78.334651263673038</v>
      </c>
      <c r="AK698" s="90">
        <v>4308.1945846557555</v>
      </c>
      <c r="AL698" s="90">
        <v>16287.28929687502</v>
      </c>
      <c r="AM698" s="90">
        <v>14692.027039601557</v>
      </c>
      <c r="AN698" s="90">
        <v>3141.7212890625087</v>
      </c>
      <c r="AO698" s="90">
        <v>34877.89393115235</v>
      </c>
      <c r="AP698" s="90">
        <v>351.2718284912109</v>
      </c>
      <c r="AQ698" s="90">
        <v>35604.841477961163</v>
      </c>
      <c r="AR698" s="90">
        <v>38806.810459961009</v>
      </c>
      <c r="AS698" s="90">
        <v>40868.059498046889</v>
      </c>
      <c r="AT698" s="90">
        <v>11564.844565803525</v>
      </c>
      <c r="AU698" s="90">
        <v>40263.3386904402</v>
      </c>
      <c r="AV698" s="90">
        <v>13029.251052734375</v>
      </c>
      <c r="AW698" s="90">
        <v>9168.5364001368944</v>
      </c>
      <c r="AX698" s="90">
        <v>34010.98902832032</v>
      </c>
      <c r="AY698" s="90">
        <v>33416.630134765648</v>
      </c>
    </row>
    <row r="699" spans="1:51" x14ac:dyDescent="0.25">
      <c r="A699" s="79">
        <v>43768</v>
      </c>
      <c r="B699" s="80">
        <v>2</v>
      </c>
      <c r="C699" s="90">
        <v>23806.391521484416</v>
      </c>
      <c r="D699" s="90">
        <v>26515.799382874997</v>
      </c>
      <c r="E699" s="90">
        <v>13076.553574218753</v>
      </c>
      <c r="F699" s="90">
        <v>38260.910203125037</v>
      </c>
      <c r="G699" s="90">
        <v>21303.452388671834</v>
      </c>
      <c r="H699" s="90">
        <v>5030.3414465781389</v>
      </c>
      <c r="I699" s="90">
        <v>18672.113074218749</v>
      </c>
      <c r="J699" s="90">
        <v>77.2529487609863</v>
      </c>
      <c r="K699" s="90">
        <v>13547.878925062503</v>
      </c>
      <c r="L699" s="90">
        <v>7542.2134192968688</v>
      </c>
      <c r="M699" s="90">
        <v>26547.955041546902</v>
      </c>
      <c r="N699" s="90">
        <v>10268.391351562494</v>
      </c>
      <c r="O699" s="90">
        <v>30570.025538796908</v>
      </c>
      <c r="P699" s="90">
        <v>2368.7365209672098</v>
      </c>
      <c r="Q699" s="90">
        <v>28.963504314422611</v>
      </c>
      <c r="R699" s="90">
        <v>3985.1092102050779</v>
      </c>
      <c r="S699" s="90">
        <v>31389.483329101517</v>
      </c>
      <c r="T699" s="90">
        <v>12022.298821289052</v>
      </c>
      <c r="U699" s="90">
        <v>6178.4603359375005</v>
      </c>
      <c r="V699" s="90">
        <v>42211.732914656277</v>
      </c>
      <c r="W699" s="90">
        <v>3666.9906005859407</v>
      </c>
      <c r="X699" s="90">
        <v>12138.065368206197</v>
      </c>
      <c r="Y699" s="90">
        <v>10907.312500000007</v>
      </c>
      <c r="Z699" s="90">
        <v>324.42745197753914</v>
      </c>
      <c r="AA699" s="90">
        <v>18238.266288085939</v>
      </c>
      <c r="AB699" s="90">
        <v>14168.908770024804</v>
      </c>
      <c r="AC699" s="90">
        <v>19336.212969802862</v>
      </c>
      <c r="AD699" s="90">
        <v>25857.86540039063</v>
      </c>
      <c r="AE699" s="90">
        <v>9137.0490185546969</v>
      </c>
      <c r="AF699" s="90">
        <v>13.431615705131284</v>
      </c>
      <c r="AG699" s="90">
        <v>14946.3518046875</v>
      </c>
      <c r="AH699" s="90">
        <v>26630.585593749958</v>
      </c>
      <c r="AI699" s="90">
        <v>8025.3764160156297</v>
      </c>
      <c r="AJ699" s="90">
        <v>76.970408587891086</v>
      </c>
      <c r="AK699" s="90">
        <v>4064.3403366088742</v>
      </c>
      <c r="AL699" s="90">
        <v>13283.419203125</v>
      </c>
      <c r="AM699" s="90">
        <v>12741.809789398456</v>
      </c>
      <c r="AN699" s="90">
        <v>2470.6754882812638</v>
      </c>
      <c r="AO699" s="90">
        <v>30493.051131835953</v>
      </c>
      <c r="AP699" s="90">
        <v>320.37317626953103</v>
      </c>
      <c r="AQ699" s="90">
        <v>33257.698896773734</v>
      </c>
      <c r="AR699" s="90">
        <v>34305.888230957018</v>
      </c>
      <c r="AS699" s="90">
        <v>34730.383344726593</v>
      </c>
      <c r="AT699" s="90">
        <v>11026.870254347445</v>
      </c>
      <c r="AU699" s="90">
        <v>35771.971370127714</v>
      </c>
      <c r="AV699" s="90">
        <v>10469.365244140616</v>
      </c>
      <c r="AW699" s="90">
        <v>10680.713079198311</v>
      </c>
      <c r="AX699" s="90">
        <v>28468.479201660139</v>
      </c>
      <c r="AY699" s="90">
        <v>31282.34507812501</v>
      </c>
    </row>
    <row r="700" spans="1:51" x14ac:dyDescent="0.25">
      <c r="A700" s="79">
        <v>43768</v>
      </c>
      <c r="B700" s="80">
        <v>3</v>
      </c>
      <c r="C700" s="90">
        <v>22592.232830078112</v>
      </c>
      <c r="D700" s="90">
        <v>24534.885078375006</v>
      </c>
      <c r="E700" s="90">
        <v>12181.542802734368</v>
      </c>
      <c r="F700" s="90">
        <v>36227.470070312454</v>
      </c>
      <c r="G700" s="90">
        <v>18603.596990234364</v>
      </c>
      <c r="H700" s="90">
        <v>4902.359225781257</v>
      </c>
      <c r="I700" s="90">
        <v>17516.919233886729</v>
      </c>
      <c r="J700" s="90">
        <v>72.765707015991211</v>
      </c>
      <c r="K700" s="90">
        <v>12489.667346718748</v>
      </c>
      <c r="L700" s="90">
        <v>6905.4893211093749</v>
      </c>
      <c r="M700" s="90">
        <v>25997.628424274826</v>
      </c>
      <c r="N700" s="90">
        <v>9654.4467089843638</v>
      </c>
      <c r="O700" s="90">
        <v>28619.99560765623</v>
      </c>
      <c r="P700" s="90">
        <v>2053.8289545104412</v>
      </c>
      <c r="Q700" s="90">
        <v>28.878629207611077</v>
      </c>
      <c r="R700" s="90">
        <v>3608.9827819824218</v>
      </c>
      <c r="S700" s="90">
        <v>28295.824275390631</v>
      </c>
      <c r="T700" s="90">
        <v>11444.24677441405</v>
      </c>
      <c r="U700" s="90">
        <v>5840.0258730468795</v>
      </c>
      <c r="V700" s="90">
        <v>37687.591993281232</v>
      </c>
      <c r="W700" s="90">
        <v>3556.6055664062392</v>
      </c>
      <c r="X700" s="90">
        <v>11474.854843171484</v>
      </c>
      <c r="Y700" s="90">
        <v>10482.935433593751</v>
      </c>
      <c r="Z700" s="90">
        <v>311.63076271362314</v>
      </c>
      <c r="AA700" s="90">
        <v>16857.335680664026</v>
      </c>
      <c r="AB700" s="90">
        <v>13701.04820654823</v>
      </c>
      <c r="AC700" s="90">
        <v>18382.951125800708</v>
      </c>
      <c r="AD700" s="90">
        <v>23370.84826367188</v>
      </c>
      <c r="AE700" s="90">
        <v>8562.8741347656196</v>
      </c>
      <c r="AF700" s="90">
        <v>13.431615705131284</v>
      </c>
      <c r="AG700" s="90">
        <v>13537.595875000003</v>
      </c>
      <c r="AH700" s="90">
        <v>24633.60089062501</v>
      </c>
      <c r="AI700" s="90">
        <v>7461.6586669921899</v>
      </c>
      <c r="AJ700" s="90">
        <v>78.515486318360104</v>
      </c>
      <c r="AK700" s="90">
        <v>3862.4318618774332</v>
      </c>
      <c r="AL700" s="90">
        <v>11638.220003906252</v>
      </c>
      <c r="AM700" s="90">
        <v>11726.168312328127</v>
      </c>
      <c r="AN700" s="90">
        <v>2101.0146484375</v>
      </c>
      <c r="AO700" s="90">
        <v>28035.792805175788</v>
      </c>
      <c r="AP700" s="90">
        <v>319.71979064941496</v>
      </c>
      <c r="AQ700" s="90">
        <v>31856.070849633059</v>
      </c>
      <c r="AR700" s="90">
        <v>31613.424514648425</v>
      </c>
      <c r="AS700" s="90">
        <v>31041.832658203126</v>
      </c>
      <c r="AT700" s="90">
        <v>10510.555163308789</v>
      </c>
      <c r="AU700" s="90">
        <v>33264.818428721454</v>
      </c>
      <c r="AV700" s="90">
        <v>9330.8347050781522</v>
      </c>
      <c r="AW700" s="90">
        <v>8636.0078703730087</v>
      </c>
      <c r="AX700" s="90">
        <v>25238.415780029314</v>
      </c>
      <c r="AY700" s="90">
        <v>30154.376740234442</v>
      </c>
    </row>
    <row r="701" spans="1:51" x14ac:dyDescent="0.25">
      <c r="A701" s="79">
        <v>43768</v>
      </c>
      <c r="B701" s="80">
        <v>4</v>
      </c>
      <c r="C701" s="90">
        <v>22003.280910156303</v>
      </c>
      <c r="D701" s="90">
        <v>23469.665445281262</v>
      </c>
      <c r="E701" s="90">
        <v>11708.582998046893</v>
      </c>
      <c r="F701" s="90">
        <v>35316.927306640631</v>
      </c>
      <c r="G701" s="90">
        <v>18525.291431640631</v>
      </c>
      <c r="H701" s="90">
        <v>4931.5607955000141</v>
      </c>
      <c r="I701" s="90">
        <v>17048.191578124995</v>
      </c>
      <c r="J701" s="90">
        <v>66.775406837463393</v>
      </c>
      <c r="K701" s="90">
        <v>12127.780884125008</v>
      </c>
      <c r="L701" s="90">
        <v>6235.1072928906324</v>
      </c>
      <c r="M701" s="90">
        <v>26198.687483578127</v>
      </c>
      <c r="N701" s="90">
        <v>9391.5676308593647</v>
      </c>
      <c r="O701" s="90">
        <v>27772.127298867166</v>
      </c>
      <c r="P701" s="90">
        <v>2269.5513332594128</v>
      </c>
      <c r="Q701" s="90">
        <v>28.413046360015869</v>
      </c>
      <c r="R701" s="90">
        <v>3424.7147949218752</v>
      </c>
      <c r="S701" s="90">
        <v>26776.021263671872</v>
      </c>
      <c r="T701" s="90">
        <v>11056.347598632794</v>
      </c>
      <c r="U701" s="90">
        <v>5640.1148134765617</v>
      </c>
      <c r="V701" s="90">
        <v>35933.93607278126</v>
      </c>
      <c r="W701" s="90">
        <v>3630.1864990234503</v>
      </c>
      <c r="X701" s="90">
        <v>10888.345181503759</v>
      </c>
      <c r="Y701" s="90">
        <v>10115.318261718752</v>
      </c>
      <c r="Z701" s="90">
        <v>317.25547485351564</v>
      </c>
      <c r="AA701" s="90">
        <v>15429.98749511717</v>
      </c>
      <c r="AB701" s="90">
        <v>13501.973081548222</v>
      </c>
      <c r="AC701" s="90">
        <v>17963.105858946994</v>
      </c>
      <c r="AD701" s="90">
        <v>22342.754871093748</v>
      </c>
      <c r="AE701" s="90">
        <v>8457.1706494140599</v>
      </c>
      <c r="AF701" s="90">
        <v>13.431615705131284</v>
      </c>
      <c r="AG701" s="90">
        <v>12747.134015625004</v>
      </c>
      <c r="AH701" s="90">
        <v>23841.604359374986</v>
      </c>
      <c r="AI701" s="90">
        <v>7225.2318847656306</v>
      </c>
      <c r="AJ701" s="90">
        <v>75.521843068358834</v>
      </c>
      <c r="AK701" s="90">
        <v>3784.3875289916914</v>
      </c>
      <c r="AL701" s="90">
        <v>10868.117992187501</v>
      </c>
      <c r="AM701" s="90">
        <v>11341.634355953141</v>
      </c>
      <c r="AN701" s="90">
        <v>1935.7564941406299</v>
      </c>
      <c r="AO701" s="90">
        <v>26645.103902832012</v>
      </c>
      <c r="AP701" s="90">
        <v>273.96653393554703</v>
      </c>
      <c r="AQ701" s="90">
        <v>31177.481801289348</v>
      </c>
      <c r="AR701" s="90">
        <v>30249.758285156233</v>
      </c>
      <c r="AS701" s="90">
        <v>29342.824637695325</v>
      </c>
      <c r="AT701" s="90">
        <v>10535.151481091372</v>
      </c>
      <c r="AU701" s="90">
        <v>32213.31790528393</v>
      </c>
      <c r="AV701" s="90">
        <v>8470.3971933593712</v>
      </c>
      <c r="AW701" s="90">
        <v>11608.113167333682</v>
      </c>
      <c r="AX701" s="90">
        <v>23534.603463134754</v>
      </c>
      <c r="AY701" s="90">
        <v>29600.995605468757</v>
      </c>
    </row>
    <row r="702" spans="1:51" x14ac:dyDescent="0.25">
      <c r="A702" s="79">
        <v>43768</v>
      </c>
      <c r="B702" s="80">
        <v>5</v>
      </c>
      <c r="C702" s="90">
        <v>21668.05749804687</v>
      </c>
      <c r="D702" s="90">
        <v>23109.258436906257</v>
      </c>
      <c r="E702" s="90">
        <v>11560.843388671879</v>
      </c>
      <c r="F702" s="90">
        <v>34982.254833984436</v>
      </c>
      <c r="G702" s="90">
        <v>18642.454517578124</v>
      </c>
      <c r="H702" s="90">
        <v>5312.537615156265</v>
      </c>
      <c r="I702" s="90">
        <v>17028.508460937504</v>
      </c>
      <c r="J702" s="90">
        <v>63.571208000183006</v>
      </c>
      <c r="K702" s="90">
        <v>11972.81539620311</v>
      </c>
      <c r="L702" s="90">
        <v>6562.4792013437427</v>
      </c>
      <c r="M702" s="90">
        <v>25671.149826287019</v>
      </c>
      <c r="N702" s="90">
        <v>9263.5492519531399</v>
      </c>
      <c r="O702" s="90">
        <v>27783.930746187525</v>
      </c>
      <c r="P702" s="90">
        <v>2411.9021401802438</v>
      </c>
      <c r="Q702" s="90">
        <v>28.580976486206051</v>
      </c>
      <c r="R702" s="90">
        <v>3344.8370605468763</v>
      </c>
      <c r="S702" s="90">
        <v>26120.06249902345</v>
      </c>
      <c r="T702" s="90">
        <v>10931.212415039061</v>
      </c>
      <c r="U702" s="90">
        <v>5590.7492871093691</v>
      </c>
      <c r="V702" s="90">
        <v>35263.953138125013</v>
      </c>
      <c r="W702" s="90">
        <v>3428.5765136718896</v>
      </c>
      <c r="X702" s="90">
        <v>11236.782939949406</v>
      </c>
      <c r="Y702" s="90">
        <v>9971.9169062500005</v>
      </c>
      <c r="Z702" s="90">
        <v>321.81735158691419</v>
      </c>
      <c r="AA702" s="90">
        <v>15077.669607421882</v>
      </c>
      <c r="AB702" s="90">
        <v>13623.885458501343</v>
      </c>
      <c r="AC702" s="90">
        <v>17660.207730470276</v>
      </c>
      <c r="AD702" s="90">
        <v>22000.763773437509</v>
      </c>
      <c r="AE702" s="90">
        <v>7740.6543486328228</v>
      </c>
      <c r="AF702" s="90">
        <v>13.431615705131284</v>
      </c>
      <c r="AG702" s="90">
        <v>12733.521390624997</v>
      </c>
      <c r="AH702" s="90">
        <v>24066.684308593747</v>
      </c>
      <c r="AI702" s="90">
        <v>7095.3131591796791</v>
      </c>
      <c r="AJ702" s="90">
        <v>78.344512894532187</v>
      </c>
      <c r="AK702" s="90">
        <v>3801.6754211425841</v>
      </c>
      <c r="AL702" s="90">
        <v>10580.372344726562</v>
      </c>
      <c r="AM702" s="90">
        <v>11146.469046578144</v>
      </c>
      <c r="AN702" s="90">
        <v>1832.1271972656214</v>
      </c>
      <c r="AO702" s="90">
        <v>26030.895191406249</v>
      </c>
      <c r="AP702" s="90">
        <v>301.296937377929</v>
      </c>
      <c r="AQ702" s="90">
        <v>30897.001685312796</v>
      </c>
      <c r="AR702" s="90">
        <v>29721.234175781297</v>
      </c>
      <c r="AS702" s="90">
        <v>28815.774902343739</v>
      </c>
      <c r="AT702" s="90">
        <v>10368.354698197434</v>
      </c>
      <c r="AU702" s="90">
        <v>32009.393137705803</v>
      </c>
      <c r="AV702" s="90">
        <v>8158.4965390625148</v>
      </c>
      <c r="AW702" s="90">
        <v>10974.276763824044</v>
      </c>
      <c r="AX702" s="90">
        <v>23209.888239746091</v>
      </c>
      <c r="AY702" s="90">
        <v>29832.498771484403</v>
      </c>
    </row>
    <row r="703" spans="1:51" x14ac:dyDescent="0.25">
      <c r="A703" s="79">
        <v>43768</v>
      </c>
      <c r="B703" s="80">
        <v>6</v>
      </c>
      <c r="C703" s="90">
        <v>21910.262673828118</v>
      </c>
      <c r="D703" s="90">
        <v>24113.384949374999</v>
      </c>
      <c r="E703" s="90">
        <v>11857.869448242191</v>
      </c>
      <c r="F703" s="90">
        <v>35708.022708984354</v>
      </c>
      <c r="G703" s="90">
        <v>19641.814187499993</v>
      </c>
      <c r="H703" s="90">
        <v>5133.9274072499911</v>
      </c>
      <c r="I703" s="90">
        <v>17762.178180664065</v>
      </c>
      <c r="J703" s="90">
        <v>62.771629333496207</v>
      </c>
      <c r="K703" s="90">
        <v>12408.751895257827</v>
      </c>
      <c r="L703" s="90">
        <v>6911.9101428124959</v>
      </c>
      <c r="M703" s="90">
        <v>25400.910674457056</v>
      </c>
      <c r="N703" s="90">
        <v>9491.8259257812515</v>
      </c>
      <c r="O703" s="90">
        <v>28961.885394468773</v>
      </c>
      <c r="P703" s="90">
        <v>2462.16110637263</v>
      </c>
      <c r="Q703" s="90">
        <v>28.711853504180908</v>
      </c>
      <c r="R703" s="90">
        <v>3507.6725769042978</v>
      </c>
      <c r="S703" s="90">
        <v>26967.928907226582</v>
      </c>
      <c r="T703" s="90">
        <v>11107.624903320333</v>
      </c>
      <c r="U703" s="90">
        <v>5800.6866748046905</v>
      </c>
      <c r="V703" s="90">
        <v>36572.797168312522</v>
      </c>
      <c r="W703" s="90">
        <v>3368.5223388671893</v>
      </c>
      <c r="X703" s="90">
        <v>11558.026674041599</v>
      </c>
      <c r="Y703" s="90">
        <v>10299.308554687505</v>
      </c>
      <c r="Z703" s="90">
        <v>324.04651865234382</v>
      </c>
      <c r="AA703" s="90">
        <v>15925.988859374986</v>
      </c>
      <c r="AB703" s="90">
        <v>14070.305146977926</v>
      </c>
      <c r="AC703" s="90">
        <v>17974.858343926244</v>
      </c>
      <c r="AD703" s="90">
        <v>23095.912431640641</v>
      </c>
      <c r="AE703" s="90">
        <v>7907.2810390624873</v>
      </c>
      <c r="AF703" s="90">
        <v>13.431615705131284</v>
      </c>
      <c r="AG703" s="90">
        <v>13358.724285156253</v>
      </c>
      <c r="AH703" s="90">
        <v>25109.959316406272</v>
      </c>
      <c r="AI703" s="90">
        <v>7407.6594238281386</v>
      </c>
      <c r="AJ703" s="90">
        <v>86.123567617187973</v>
      </c>
      <c r="AK703" s="90">
        <v>3702.7361053466898</v>
      </c>
      <c r="AL703" s="90">
        <v>11277.873566406253</v>
      </c>
      <c r="AM703" s="90">
        <v>11441.334155226563</v>
      </c>
      <c r="AN703" s="90">
        <v>1932.4056640624904</v>
      </c>
      <c r="AO703" s="90">
        <v>26655.685262695333</v>
      </c>
      <c r="AP703" s="90">
        <v>297.21488867187492</v>
      </c>
      <c r="AQ703" s="90">
        <v>31657.428301429954</v>
      </c>
      <c r="AR703" s="90">
        <v>30628.352358886714</v>
      </c>
      <c r="AS703" s="90">
        <v>30023.426311523464</v>
      </c>
      <c r="AT703" s="90">
        <v>10340.278372414938</v>
      </c>
      <c r="AU703" s="90">
        <v>32958.300071299534</v>
      </c>
      <c r="AV703" s="90">
        <v>9521.2220078124901</v>
      </c>
      <c r="AW703" s="90">
        <v>10746.947882407305</v>
      </c>
      <c r="AX703" s="90">
        <v>24341.839133300778</v>
      </c>
      <c r="AY703" s="90">
        <v>30596.093578125001</v>
      </c>
    </row>
    <row r="704" spans="1:51" x14ac:dyDescent="0.25">
      <c r="A704" s="79">
        <v>43768</v>
      </c>
      <c r="B704" s="80">
        <v>7</v>
      </c>
      <c r="C704" s="90">
        <v>25574.547871093735</v>
      </c>
      <c r="D704" s="90">
        <v>27405.788050156247</v>
      </c>
      <c r="E704" s="90">
        <v>14476.844599609365</v>
      </c>
      <c r="F704" s="90">
        <v>42763.171728515626</v>
      </c>
      <c r="G704" s="90">
        <v>22730.127166520349</v>
      </c>
      <c r="H704" s="90">
        <v>5199.2365287500015</v>
      </c>
      <c r="I704" s="90">
        <v>21029.894446289083</v>
      </c>
      <c r="J704" s="90">
        <v>71.716203689575195</v>
      </c>
      <c r="K704" s="90">
        <v>14068.470240734385</v>
      </c>
      <c r="L704" s="90">
        <v>7504.4873708828145</v>
      </c>
      <c r="M704" s="90">
        <v>26847.030651926783</v>
      </c>
      <c r="N704" s="90">
        <v>10973.00879882813</v>
      </c>
      <c r="O704" s="90">
        <v>33958.395833445269</v>
      </c>
      <c r="P704" s="90">
        <v>2578.4692002926508</v>
      </c>
      <c r="Q704" s="90">
        <v>30.132813930511478</v>
      </c>
      <c r="R704" s="90">
        <v>4228.2986816406246</v>
      </c>
      <c r="S704" s="90">
        <v>30674.815292968746</v>
      </c>
      <c r="T704" s="90">
        <v>12660.847271484388</v>
      </c>
      <c r="U704" s="90">
        <v>6841.8483134765693</v>
      </c>
      <c r="V704" s="90">
        <v>44028.243223875004</v>
      </c>
      <c r="W704" s="90">
        <v>3509.5420898437606</v>
      </c>
      <c r="X704" s="90">
        <v>12079.176088213848</v>
      </c>
      <c r="Y704" s="90">
        <v>11875.480996093749</v>
      </c>
      <c r="Z704" s="90">
        <v>347.40159212036127</v>
      </c>
      <c r="AA704" s="90">
        <v>18561.331384765632</v>
      </c>
      <c r="AB704" s="90">
        <v>16639.013809087282</v>
      </c>
      <c r="AC704" s="90">
        <v>21119.519769757466</v>
      </c>
      <c r="AD704" s="90">
        <v>27287.778259765637</v>
      </c>
      <c r="AE704" s="90">
        <v>8528.5309111327952</v>
      </c>
      <c r="AF704" s="90">
        <v>13.431615705131284</v>
      </c>
      <c r="AG704" s="90">
        <v>15860.338324218743</v>
      </c>
      <c r="AH704" s="90">
        <v>28314.070988281252</v>
      </c>
      <c r="AI704" s="90">
        <v>8146.593920898431</v>
      </c>
      <c r="AJ704" s="90">
        <v>74.653115248046873</v>
      </c>
      <c r="AK704" s="90">
        <v>3813.5012410035642</v>
      </c>
      <c r="AL704" s="90">
        <v>12942.76661425782</v>
      </c>
      <c r="AM704" s="90">
        <v>12863.998246812491</v>
      </c>
      <c r="AN704" s="90">
        <v>2498.8917968749984</v>
      </c>
      <c r="AO704" s="90">
        <v>30449.441072265658</v>
      </c>
      <c r="AP704" s="90">
        <v>311.31937335036599</v>
      </c>
      <c r="AQ704" s="90">
        <v>35343.652408367438</v>
      </c>
      <c r="AR704" s="90">
        <v>34900.646129882836</v>
      </c>
      <c r="AS704" s="90">
        <v>34860.877627929665</v>
      </c>
      <c r="AT704" s="90">
        <v>11069.628831301588</v>
      </c>
      <c r="AU704" s="90">
        <v>38768.972178721415</v>
      </c>
      <c r="AV704" s="90">
        <v>10369.531957031248</v>
      </c>
      <c r="AW704" s="90">
        <v>10336.199469419709</v>
      </c>
      <c r="AX704" s="90">
        <v>28213.886597900382</v>
      </c>
      <c r="AY704" s="90">
        <v>34576.284382812461</v>
      </c>
    </row>
    <row r="705" spans="1:51" x14ac:dyDescent="0.25">
      <c r="A705" s="79">
        <v>43768</v>
      </c>
      <c r="B705" s="80">
        <v>8</v>
      </c>
      <c r="C705" s="90">
        <v>30416.707492187506</v>
      </c>
      <c r="D705" s="90">
        <v>30575.671441406248</v>
      </c>
      <c r="E705" s="90">
        <v>16511.763388671876</v>
      </c>
      <c r="F705" s="90">
        <v>52096.785570312473</v>
      </c>
      <c r="G705" s="90">
        <v>25667.148724765135</v>
      </c>
      <c r="H705" s="90">
        <v>6189.6624629531161</v>
      </c>
      <c r="I705" s="90">
        <v>26522.721952148462</v>
      </c>
      <c r="J705" s="90">
        <v>90.645879745483398</v>
      </c>
      <c r="K705" s="90">
        <v>16223.846333609366</v>
      </c>
      <c r="L705" s="90">
        <v>8495.1691711562598</v>
      </c>
      <c r="M705" s="90">
        <v>30556.264674725735</v>
      </c>
      <c r="N705" s="90">
        <v>11203.918287109378</v>
      </c>
      <c r="O705" s="90">
        <v>40914.412071164057</v>
      </c>
      <c r="P705" s="90">
        <v>2046.4432782814636</v>
      </c>
      <c r="Q705" s="90">
        <v>29.102037906646743</v>
      </c>
      <c r="R705" s="90">
        <v>4281.2775024414086</v>
      </c>
      <c r="S705" s="90">
        <v>33556.212375000017</v>
      </c>
      <c r="T705" s="90">
        <v>13622.039063476572</v>
      </c>
      <c r="U705" s="90">
        <v>6938.3347343749992</v>
      </c>
      <c r="V705" s="90">
        <v>49172.811844031297</v>
      </c>
      <c r="W705" s="90">
        <v>3475.1046142578102</v>
      </c>
      <c r="X705" s="90">
        <v>10735.102111051681</v>
      </c>
      <c r="Y705" s="90">
        <v>16539.099566406247</v>
      </c>
      <c r="Z705" s="90">
        <v>312.90414265747069</v>
      </c>
      <c r="AA705" s="90">
        <v>20526.762380859393</v>
      </c>
      <c r="AB705" s="90">
        <v>22185.827530766976</v>
      </c>
      <c r="AC705" s="90">
        <v>24496.193887502668</v>
      </c>
      <c r="AD705" s="90">
        <v>28664.483499999995</v>
      </c>
      <c r="AE705" s="90">
        <v>9274.0549082031175</v>
      </c>
      <c r="AF705" s="90">
        <v>13.431615705131284</v>
      </c>
      <c r="AG705" s="90">
        <v>18113.547304687494</v>
      </c>
      <c r="AH705" s="90">
        <v>27686.114531250019</v>
      </c>
      <c r="AI705" s="90">
        <v>8749.6734375000106</v>
      </c>
      <c r="AJ705" s="90">
        <v>112.78067314062372</v>
      </c>
      <c r="AK705" s="90">
        <v>4028.3463313702059</v>
      </c>
      <c r="AL705" s="90">
        <v>13472.699314453117</v>
      </c>
      <c r="AM705" s="90">
        <v>13678.22517556252</v>
      </c>
      <c r="AN705" s="90">
        <v>2769.4638671875</v>
      </c>
      <c r="AO705" s="90">
        <v>34893.462912597643</v>
      </c>
      <c r="AP705" s="90">
        <v>176.18818005846583</v>
      </c>
      <c r="AQ705" s="90">
        <v>44152.214913867436</v>
      </c>
      <c r="AR705" s="90">
        <v>39987.335517089887</v>
      </c>
      <c r="AS705" s="90">
        <v>38272.663513671861</v>
      </c>
      <c r="AT705" s="90">
        <v>11913.775033288395</v>
      </c>
      <c r="AU705" s="90">
        <v>45583.594233408869</v>
      </c>
      <c r="AV705" s="90">
        <v>10272.683162109361</v>
      </c>
      <c r="AW705" s="90">
        <v>9880.179195416642</v>
      </c>
      <c r="AX705" s="90">
        <v>29128.651480712899</v>
      </c>
      <c r="AY705" s="90">
        <v>43812.950091796876</v>
      </c>
    </row>
    <row r="706" spans="1:51" x14ac:dyDescent="0.25">
      <c r="A706" s="79">
        <v>43768</v>
      </c>
      <c r="B706" s="80">
        <v>9</v>
      </c>
      <c r="C706" s="90">
        <v>35378.276207031195</v>
      </c>
      <c r="D706" s="90">
        <v>36136.12809806248</v>
      </c>
      <c r="E706" s="90">
        <v>17499.290019531258</v>
      </c>
      <c r="F706" s="90">
        <v>57343.393363281233</v>
      </c>
      <c r="G706" s="90">
        <v>31085.948029286676</v>
      </c>
      <c r="H706" s="90">
        <v>8525.072920562503</v>
      </c>
      <c r="I706" s="90">
        <v>31439.655639648445</v>
      </c>
      <c r="J706" s="90">
        <v>97.899580001831097</v>
      </c>
      <c r="K706" s="90">
        <v>18950.328842359377</v>
      </c>
      <c r="L706" s="90">
        <v>10210.244228046888</v>
      </c>
      <c r="M706" s="90">
        <v>34550.943145124998</v>
      </c>
      <c r="N706" s="90">
        <v>11477.77855859376</v>
      </c>
      <c r="O706" s="90">
        <v>46980.924294890676</v>
      </c>
      <c r="P706" s="90">
        <v>2462.9796923722533</v>
      </c>
      <c r="Q706" s="90">
        <v>30.32800912857056</v>
      </c>
      <c r="R706" s="90">
        <v>4210.8908264160154</v>
      </c>
      <c r="S706" s="90">
        <v>38005.569623046853</v>
      </c>
      <c r="T706" s="90">
        <v>14565.186669921881</v>
      </c>
      <c r="U706" s="90">
        <v>7034.3393623046786</v>
      </c>
      <c r="V706" s="90">
        <v>50309.538349406263</v>
      </c>
      <c r="W706" s="90">
        <v>4261.6970947265618</v>
      </c>
      <c r="X706" s="90">
        <v>11020.716584035818</v>
      </c>
      <c r="Y706" s="90">
        <v>21832.842019531243</v>
      </c>
      <c r="Z706" s="90">
        <v>392.231195678711</v>
      </c>
      <c r="AA706" s="90">
        <v>24892.535439453088</v>
      </c>
      <c r="AB706" s="90">
        <v>27507.722479985718</v>
      </c>
      <c r="AC706" s="90">
        <v>26153.121656064959</v>
      </c>
      <c r="AD706" s="90">
        <v>29084.184402343762</v>
      </c>
      <c r="AE706" s="90">
        <v>10220.654724609398</v>
      </c>
      <c r="AF706" s="90">
        <v>13.431615705131284</v>
      </c>
      <c r="AG706" s="90">
        <v>20164.087484374999</v>
      </c>
      <c r="AH706" s="90">
        <v>28652.502781250008</v>
      </c>
      <c r="AI706" s="90">
        <v>11237.624072265629</v>
      </c>
      <c r="AJ706" s="90">
        <v>176.81877630078225</v>
      </c>
      <c r="AK706" s="90">
        <v>5201.553582720946</v>
      </c>
      <c r="AL706" s="90">
        <v>14404.661765624998</v>
      </c>
      <c r="AM706" s="90">
        <v>15983.813173093788</v>
      </c>
      <c r="AN706" s="90">
        <v>2630.5121093749894</v>
      </c>
      <c r="AO706" s="90">
        <v>39899.323227539084</v>
      </c>
      <c r="AP706" s="90">
        <v>310.27327734550778</v>
      </c>
      <c r="AQ706" s="90">
        <v>54434.879123164283</v>
      </c>
      <c r="AR706" s="90">
        <v>48078.434791992186</v>
      </c>
      <c r="AS706" s="90">
        <v>41583.304224609361</v>
      </c>
      <c r="AT706" s="90">
        <v>13767.292879448738</v>
      </c>
      <c r="AU706" s="90">
        <v>49677.162336924535</v>
      </c>
      <c r="AV706" s="90">
        <v>11301.814996093761</v>
      </c>
      <c r="AW706" s="90">
        <v>9494.012120968775</v>
      </c>
      <c r="AX706" s="90">
        <v>30892.887231445315</v>
      </c>
      <c r="AY706" s="90">
        <v>54644.995085937517</v>
      </c>
    </row>
    <row r="707" spans="1:51" x14ac:dyDescent="0.25">
      <c r="A707" s="79">
        <v>43768</v>
      </c>
      <c r="B707" s="80">
        <v>10</v>
      </c>
      <c r="C707" s="90">
        <v>38264.706886718683</v>
      </c>
      <c r="D707" s="90">
        <v>39678.7145465625</v>
      </c>
      <c r="E707" s="90">
        <v>18372.140058593744</v>
      </c>
      <c r="F707" s="90">
        <v>61479.044128906295</v>
      </c>
      <c r="G707" s="90">
        <v>35658.268147561692</v>
      </c>
      <c r="H707" s="90">
        <v>9494.6468483437548</v>
      </c>
      <c r="I707" s="90">
        <v>35064.106208984362</v>
      </c>
      <c r="J707" s="90">
        <v>115.1121807098388</v>
      </c>
      <c r="K707" s="90">
        <v>20695.977176296856</v>
      </c>
      <c r="L707" s="90">
        <v>11111.620742742205</v>
      </c>
      <c r="M707" s="90">
        <v>37788.988058797135</v>
      </c>
      <c r="N707" s="90">
        <v>12717.797001953128</v>
      </c>
      <c r="O707" s="90">
        <v>50502.629722453144</v>
      </c>
      <c r="P707" s="90">
        <v>3469.6697628330057</v>
      </c>
      <c r="Q707" s="90">
        <v>32.189869403839111</v>
      </c>
      <c r="R707" s="90">
        <v>4392.086077880861</v>
      </c>
      <c r="S707" s="90">
        <v>40995.160644531265</v>
      </c>
      <c r="T707" s="90">
        <v>15873.110208007845</v>
      </c>
      <c r="U707" s="90">
        <v>7570.7134374999996</v>
      </c>
      <c r="V707" s="90">
        <v>52638.037502437524</v>
      </c>
      <c r="W707" s="90">
        <v>5209.0335937500013</v>
      </c>
      <c r="X707" s="90">
        <v>13383.129234232993</v>
      </c>
      <c r="Y707" s="90">
        <v>22852.42739453126</v>
      </c>
      <c r="Z707" s="90">
        <v>402.60109484252933</v>
      </c>
      <c r="AA707" s="90">
        <v>26942.581386718724</v>
      </c>
      <c r="AB707" s="90">
        <v>30690.572155766979</v>
      </c>
      <c r="AC707" s="90">
        <v>27936.175603683449</v>
      </c>
      <c r="AD707" s="90">
        <v>30470.09428906249</v>
      </c>
      <c r="AE707" s="90">
        <v>10310.577292968745</v>
      </c>
      <c r="AF707" s="90">
        <v>13.431615705131284</v>
      </c>
      <c r="AG707" s="90">
        <v>21051.314734374999</v>
      </c>
      <c r="AH707" s="90">
        <v>30248.566882812513</v>
      </c>
      <c r="AI707" s="90">
        <v>13099.452929687512</v>
      </c>
      <c r="AJ707" s="90">
        <v>243.55969462499985</v>
      </c>
      <c r="AK707" s="90">
        <v>5916.3885679785171</v>
      </c>
      <c r="AL707" s="90">
        <v>15326.676224609384</v>
      </c>
      <c r="AM707" s="90">
        <v>17325.771465484402</v>
      </c>
      <c r="AN707" s="90">
        <v>2755.3296386718794</v>
      </c>
      <c r="AO707" s="90">
        <v>44026.299409179643</v>
      </c>
      <c r="AP707" s="90">
        <v>555.76163450808178</v>
      </c>
      <c r="AQ707" s="90">
        <v>61343.198421664252</v>
      </c>
      <c r="AR707" s="90">
        <v>53121.105935546839</v>
      </c>
      <c r="AS707" s="90">
        <v>44074.974294921893</v>
      </c>
      <c r="AT707" s="90">
        <v>14847.376881560223</v>
      </c>
      <c r="AU707" s="90">
        <v>52199.914405283955</v>
      </c>
      <c r="AV707" s="90">
        <v>11902.644541015638</v>
      </c>
      <c r="AW707" s="90">
        <v>8956.2309138749697</v>
      </c>
      <c r="AX707" s="90">
        <v>32861.997130126969</v>
      </c>
      <c r="AY707" s="90">
        <v>61571.740328124972</v>
      </c>
    </row>
    <row r="708" spans="1:51" x14ac:dyDescent="0.25">
      <c r="A708" s="79">
        <v>43768</v>
      </c>
      <c r="B708" s="80">
        <v>11</v>
      </c>
      <c r="C708" s="90">
        <v>40007.811625000053</v>
      </c>
      <c r="D708" s="90">
        <v>40829.981542937501</v>
      </c>
      <c r="E708" s="90">
        <v>19208.197646484368</v>
      </c>
      <c r="F708" s="90">
        <v>64796.591421875004</v>
      </c>
      <c r="G708" s="90">
        <v>38305.864070141026</v>
      </c>
      <c r="H708" s="90">
        <v>9731.6514202812505</v>
      </c>
      <c r="I708" s="90">
        <v>37799.639959960936</v>
      </c>
      <c r="J708" s="90">
        <v>105.70612907409671</v>
      </c>
      <c r="K708" s="90">
        <v>21403.870718562514</v>
      </c>
      <c r="L708" s="90">
        <v>11230.915640312496</v>
      </c>
      <c r="M708" s="90">
        <v>39048.807307251926</v>
      </c>
      <c r="N708" s="90">
        <v>13780.06529101563</v>
      </c>
      <c r="O708" s="90">
        <v>53684.656923624985</v>
      </c>
      <c r="P708" s="90">
        <v>3607.3207518258014</v>
      </c>
      <c r="Q708" s="90">
        <v>31.17222881317138</v>
      </c>
      <c r="R708" s="90">
        <v>4614.1724975585939</v>
      </c>
      <c r="S708" s="90">
        <v>42274.300130859367</v>
      </c>
      <c r="T708" s="90">
        <v>17417.444716796868</v>
      </c>
      <c r="U708" s="90">
        <v>8164.778372070311</v>
      </c>
      <c r="V708" s="90">
        <v>55345.097234874978</v>
      </c>
      <c r="W708" s="90">
        <v>5605.3777587890709</v>
      </c>
      <c r="X708" s="90">
        <v>13519.890589835877</v>
      </c>
      <c r="Y708" s="90">
        <v>23263.450421874993</v>
      </c>
      <c r="Z708" s="90">
        <v>398.44364351196293</v>
      </c>
      <c r="AA708" s="90">
        <v>27674.95286718752</v>
      </c>
      <c r="AB708" s="90">
        <v>31720.696364751326</v>
      </c>
      <c r="AC708" s="90">
        <v>29321.990317776828</v>
      </c>
      <c r="AD708" s="90">
        <v>31623.060933593755</v>
      </c>
      <c r="AE708" s="90">
        <v>10859.250849609378</v>
      </c>
      <c r="AF708" s="90">
        <v>13.431615705131284</v>
      </c>
      <c r="AG708" s="90">
        <v>21665.917667968748</v>
      </c>
      <c r="AH708" s="90">
        <v>32172.703050781238</v>
      </c>
      <c r="AI708" s="90">
        <v>13764.774267578141</v>
      </c>
      <c r="AJ708" s="90">
        <v>232.47333401953102</v>
      </c>
      <c r="AK708" s="90">
        <v>6348.4875277734373</v>
      </c>
      <c r="AL708" s="90">
        <v>16343.477546875012</v>
      </c>
      <c r="AM708" s="90">
        <v>18280.21661617186</v>
      </c>
      <c r="AN708" s="90">
        <v>2992.66259765625</v>
      </c>
      <c r="AO708" s="90">
        <v>46288.821152343713</v>
      </c>
      <c r="AP708" s="90">
        <v>952.26008194005203</v>
      </c>
      <c r="AQ708" s="90">
        <v>65676.269186882957</v>
      </c>
      <c r="AR708" s="90">
        <v>54825.687599609388</v>
      </c>
      <c r="AS708" s="90">
        <v>45882.120603515585</v>
      </c>
      <c r="AT708" s="90">
        <v>15456.328204023763</v>
      </c>
      <c r="AU708" s="90">
        <v>53612.9206396589</v>
      </c>
      <c r="AV708" s="90">
        <v>13312.838228515611</v>
      </c>
      <c r="AW708" s="90">
        <v>9137.6894625580408</v>
      </c>
      <c r="AX708" s="90">
        <v>34211.665257568347</v>
      </c>
      <c r="AY708" s="90">
        <v>65146.697859374981</v>
      </c>
    </row>
    <row r="709" spans="1:51" x14ac:dyDescent="0.25">
      <c r="A709" s="79">
        <v>43768</v>
      </c>
      <c r="B709" s="80">
        <v>12</v>
      </c>
      <c r="C709" s="90">
        <v>41132.134765625051</v>
      </c>
      <c r="D709" s="90">
        <v>41271.056032000008</v>
      </c>
      <c r="E709" s="90">
        <v>20243.642734375007</v>
      </c>
      <c r="F709" s="90">
        <v>66834.986855468713</v>
      </c>
      <c r="G709" s="90">
        <v>39189.138728483231</v>
      </c>
      <c r="H709" s="90">
        <v>10172.369940124991</v>
      </c>
      <c r="I709" s="90">
        <v>38951.098219726584</v>
      </c>
      <c r="J709" s="90">
        <v>101.37522125244141</v>
      </c>
      <c r="K709" s="90">
        <v>22023.123309171897</v>
      </c>
      <c r="L709" s="90">
        <v>11443.16321350782</v>
      </c>
      <c r="M709" s="90">
        <v>39438.495887410594</v>
      </c>
      <c r="N709" s="90">
        <v>14911.1345234375</v>
      </c>
      <c r="O709" s="90">
        <v>54337.423446812514</v>
      </c>
      <c r="P709" s="90">
        <v>3287.395676151365</v>
      </c>
      <c r="Q709" s="90">
        <v>30.413354873657212</v>
      </c>
      <c r="R709" s="90">
        <v>4820.0710937500025</v>
      </c>
      <c r="S709" s="90">
        <v>43515.79655859372</v>
      </c>
      <c r="T709" s="90">
        <v>18699.654501953137</v>
      </c>
      <c r="U709" s="90">
        <v>8777.0365703125117</v>
      </c>
      <c r="V709" s="90">
        <v>58389.913914031233</v>
      </c>
      <c r="W709" s="90">
        <v>5892.6167968750015</v>
      </c>
      <c r="X709" s="90">
        <v>14511.50794438788</v>
      </c>
      <c r="Y709" s="90">
        <v>22846.480144531251</v>
      </c>
      <c r="Z709" s="90">
        <v>387.2698045166016</v>
      </c>
      <c r="AA709" s="90">
        <v>28264.140566406284</v>
      </c>
      <c r="AB709" s="90">
        <v>31981.621688970117</v>
      </c>
      <c r="AC709" s="90">
        <v>30227.360782972737</v>
      </c>
      <c r="AD709" s="90">
        <v>32896.243488281223</v>
      </c>
      <c r="AE709" s="90">
        <v>10463.668033376622</v>
      </c>
      <c r="AF709" s="90">
        <v>13.431615705131284</v>
      </c>
      <c r="AG709" s="90">
        <v>22157.347124999997</v>
      </c>
      <c r="AH709" s="90">
        <v>33543.769117187498</v>
      </c>
      <c r="AI709" s="90">
        <v>14302.08095703125</v>
      </c>
      <c r="AJ709" s="90">
        <v>249.93310218359284</v>
      </c>
      <c r="AK709" s="90">
        <v>6388.2842255761725</v>
      </c>
      <c r="AL709" s="90">
        <v>17269.365089843785</v>
      </c>
      <c r="AM709" s="90">
        <v>18525.091632859385</v>
      </c>
      <c r="AN709" s="90">
        <v>3180.5946289062485</v>
      </c>
      <c r="AO709" s="90">
        <v>47975.832326171854</v>
      </c>
      <c r="AP709" s="90">
        <v>777.02017074243713</v>
      </c>
      <c r="AQ709" s="90">
        <v>67252.500453726767</v>
      </c>
      <c r="AR709" s="90">
        <v>55766.504466796898</v>
      </c>
      <c r="AS709" s="90">
        <v>46935.120521484379</v>
      </c>
      <c r="AT709" s="90">
        <v>16176.59213562414</v>
      </c>
      <c r="AU709" s="90">
        <v>54936.769129893306</v>
      </c>
      <c r="AV709" s="90">
        <v>14243.776695312485</v>
      </c>
      <c r="AW709" s="90">
        <v>9579.9604170046896</v>
      </c>
      <c r="AX709" s="90">
        <v>35246.768461914064</v>
      </c>
      <c r="AY709" s="90">
        <v>66614.14898828126</v>
      </c>
    </row>
    <row r="710" spans="1:51" x14ac:dyDescent="0.25">
      <c r="A710" s="79">
        <v>43768</v>
      </c>
      <c r="B710" s="80">
        <v>13</v>
      </c>
      <c r="C710" s="90">
        <v>41986.852359375065</v>
      </c>
      <c r="D710" s="90">
        <v>41822.951609500014</v>
      </c>
      <c r="E710" s="90">
        <v>20969.061591796886</v>
      </c>
      <c r="F710" s="90">
        <v>68298.646234375017</v>
      </c>
      <c r="G710" s="90">
        <v>37209.701393741445</v>
      </c>
      <c r="H710" s="90">
        <v>9652.8278631874982</v>
      </c>
      <c r="I710" s="90">
        <v>39583.00777539063</v>
      </c>
      <c r="J710" s="90">
        <v>99.2294025421143</v>
      </c>
      <c r="K710" s="90">
        <v>22259.00834109374</v>
      </c>
      <c r="L710" s="90">
        <v>10799.667695265631</v>
      </c>
      <c r="M710" s="90">
        <v>42411.324758328119</v>
      </c>
      <c r="N710" s="90">
        <v>15804.142457031254</v>
      </c>
      <c r="O710" s="90">
        <v>54861.16531271876</v>
      </c>
      <c r="P710" s="90">
        <v>3452.0958141307251</v>
      </c>
      <c r="Q710" s="90">
        <v>30.088394641876221</v>
      </c>
      <c r="R710" s="90">
        <v>5057.8333007812498</v>
      </c>
      <c r="S710" s="90">
        <v>44627.723693359389</v>
      </c>
      <c r="T710" s="90">
        <v>19305.276009765632</v>
      </c>
      <c r="U710" s="90">
        <v>9323.2861947849142</v>
      </c>
      <c r="V710" s="90">
        <v>60358.681395874963</v>
      </c>
      <c r="W710" s="90">
        <v>5577.7793701171913</v>
      </c>
      <c r="X710" s="90">
        <v>14158.108284241809</v>
      </c>
      <c r="Y710" s="90">
        <v>23145.385757812503</v>
      </c>
      <c r="Z710" s="90">
        <v>382.44613979492198</v>
      </c>
      <c r="AA710" s="90">
        <v>28822.257835937478</v>
      </c>
      <c r="AB710" s="90">
        <v>32242.451255376374</v>
      </c>
      <c r="AC710" s="90">
        <v>30808.036896472953</v>
      </c>
      <c r="AD710" s="90">
        <v>34478.136496093779</v>
      </c>
      <c r="AE710" s="90">
        <v>10403.656625907439</v>
      </c>
      <c r="AF710" s="90">
        <v>13.431615705131284</v>
      </c>
      <c r="AG710" s="90">
        <v>22809.582003906249</v>
      </c>
      <c r="AH710" s="90">
        <v>34865.105097656233</v>
      </c>
      <c r="AI710" s="90">
        <v>14318.67553710938</v>
      </c>
      <c r="AJ710" s="90">
        <v>224.0633447226561</v>
      </c>
      <c r="AK710" s="90">
        <v>6185.4905696362321</v>
      </c>
      <c r="AL710" s="90">
        <v>18014.169710937513</v>
      </c>
      <c r="AM710" s="90">
        <v>18885.729884078133</v>
      </c>
      <c r="AN710" s="90">
        <v>3489.79150390625</v>
      </c>
      <c r="AO710" s="90">
        <v>49631.632622070283</v>
      </c>
      <c r="AP710" s="90">
        <v>647.70315596562364</v>
      </c>
      <c r="AQ710" s="90">
        <v>67743.523716133088</v>
      </c>
      <c r="AR710" s="90">
        <v>56773.420784179674</v>
      </c>
      <c r="AS710" s="90">
        <v>48797.466517578105</v>
      </c>
      <c r="AT710" s="90">
        <v>16852.009383422617</v>
      </c>
      <c r="AU710" s="90">
        <v>56285.660793955816</v>
      </c>
      <c r="AV710" s="90">
        <v>15040.010777343759</v>
      </c>
      <c r="AW710" s="90">
        <v>11331.343175839478</v>
      </c>
      <c r="AX710" s="90">
        <v>36702.451975097654</v>
      </c>
      <c r="AY710" s="90">
        <v>67514.248933593597</v>
      </c>
    </row>
    <row r="711" spans="1:51" x14ac:dyDescent="0.25">
      <c r="A711" s="79">
        <v>43768</v>
      </c>
      <c r="B711" s="80">
        <v>14</v>
      </c>
      <c r="C711" s="90">
        <v>41783.762367187475</v>
      </c>
      <c r="D711" s="90">
        <v>41284.797500749999</v>
      </c>
      <c r="E711" s="90">
        <v>20956.621455078115</v>
      </c>
      <c r="F711" s="90">
        <v>68640.876757812497</v>
      </c>
      <c r="G711" s="90">
        <v>35528.216324419598</v>
      </c>
      <c r="H711" s="90">
        <v>9177.5735949687532</v>
      </c>
      <c r="I711" s="90">
        <v>39909.776812499978</v>
      </c>
      <c r="J711" s="90">
        <v>96.436441421508803</v>
      </c>
      <c r="K711" s="90">
        <v>21766.918306437507</v>
      </c>
      <c r="L711" s="90">
        <v>10546.422076648467</v>
      </c>
      <c r="M711" s="90">
        <v>40494.835631290058</v>
      </c>
      <c r="N711" s="90">
        <v>15620.400382812508</v>
      </c>
      <c r="O711" s="90">
        <v>54343.378575515657</v>
      </c>
      <c r="P711" s="90">
        <v>3134.5270537700171</v>
      </c>
      <c r="Q711" s="90">
        <v>29.924885272979729</v>
      </c>
      <c r="R711" s="90">
        <v>5211.8402465820318</v>
      </c>
      <c r="S711" s="90">
        <v>45136.197220703136</v>
      </c>
      <c r="T711" s="90">
        <v>19385.837970703098</v>
      </c>
      <c r="U711" s="90">
        <v>9256.1823922095755</v>
      </c>
      <c r="V711" s="90">
        <v>61885.680080750011</v>
      </c>
      <c r="W711" s="90">
        <v>5500.6266113281299</v>
      </c>
      <c r="X711" s="90">
        <v>14894.949840668531</v>
      </c>
      <c r="Y711" s="90">
        <v>22498.104085937495</v>
      </c>
      <c r="Z711" s="90">
        <v>398.99741370239246</v>
      </c>
      <c r="AA711" s="90">
        <v>28825.950285156265</v>
      </c>
      <c r="AB711" s="90">
        <v>31633.684192876368</v>
      </c>
      <c r="AC711" s="90">
        <v>30633.085150815554</v>
      </c>
      <c r="AD711" s="90">
        <v>35545.931753906305</v>
      </c>
      <c r="AE711" s="90">
        <v>10588.857822265665</v>
      </c>
      <c r="AF711" s="90">
        <v>13.431615705131284</v>
      </c>
      <c r="AG711" s="90">
        <v>23121.825382812498</v>
      </c>
      <c r="AH711" s="90">
        <v>37514.105460937506</v>
      </c>
      <c r="AI711" s="90">
        <v>14536.779980468738</v>
      </c>
      <c r="AJ711" s="90">
        <v>169.29153786523395</v>
      </c>
      <c r="AK711" s="90">
        <v>6084.6286326123045</v>
      </c>
      <c r="AL711" s="90">
        <v>18837.796453124996</v>
      </c>
      <c r="AM711" s="90">
        <v>19679.452490296895</v>
      </c>
      <c r="AN711" s="90">
        <v>3756.6340332031432</v>
      </c>
      <c r="AO711" s="90">
        <v>50598.820492187508</v>
      </c>
      <c r="AP711" s="90">
        <v>764.35413408332306</v>
      </c>
      <c r="AQ711" s="90">
        <v>67362.557508633006</v>
      </c>
      <c r="AR711" s="90">
        <v>56017.08825195313</v>
      </c>
      <c r="AS711" s="90">
        <v>49886.113914062524</v>
      </c>
      <c r="AT711" s="90">
        <v>16786.763264529567</v>
      </c>
      <c r="AU711" s="90">
        <v>56376.472145518353</v>
      </c>
      <c r="AV711" s="90">
        <v>15647.838994140651</v>
      </c>
      <c r="AW711" s="90">
        <v>11178.832669699694</v>
      </c>
      <c r="AX711" s="90">
        <v>38625.254360351551</v>
      </c>
      <c r="AY711" s="90">
        <v>68334.955566406279</v>
      </c>
    </row>
    <row r="712" spans="1:51" x14ac:dyDescent="0.25">
      <c r="A712" s="79">
        <v>43768</v>
      </c>
      <c r="B712" s="80">
        <v>15</v>
      </c>
      <c r="C712" s="90">
        <v>40095.096988281264</v>
      </c>
      <c r="D712" s="90">
        <v>42465.165296437495</v>
      </c>
      <c r="E712" s="90">
        <v>20894.955302734386</v>
      </c>
      <c r="F712" s="90">
        <v>67120.054714843835</v>
      </c>
      <c r="G712" s="90">
        <v>37572.31215065252</v>
      </c>
      <c r="H712" s="90">
        <v>9376.5827149375073</v>
      </c>
      <c r="I712" s="90">
        <v>38621.579629882785</v>
      </c>
      <c r="J712" s="90">
        <v>105.3720836639404</v>
      </c>
      <c r="K712" s="90">
        <v>22329.629345843758</v>
      </c>
      <c r="L712" s="90">
        <v>11017.727582023437</v>
      </c>
      <c r="M712" s="90">
        <v>42959.035298581308</v>
      </c>
      <c r="N712" s="90">
        <v>15274.111316406257</v>
      </c>
      <c r="O712" s="90">
        <v>54170.532153718756</v>
      </c>
      <c r="P712" s="90">
        <v>3231.6486012636738</v>
      </c>
      <c r="Q712" s="90">
        <v>30.545479774475101</v>
      </c>
      <c r="R712" s="90">
        <v>5303.31014404297</v>
      </c>
      <c r="S712" s="90">
        <v>46400.085744140611</v>
      </c>
      <c r="T712" s="90">
        <v>18801.651365234378</v>
      </c>
      <c r="U712" s="90">
        <v>8986.9281542968711</v>
      </c>
      <c r="V712" s="90">
        <v>60938.830610062527</v>
      </c>
      <c r="W712" s="90">
        <v>5636.7557617187495</v>
      </c>
      <c r="X712" s="90">
        <v>15471.925085533858</v>
      </c>
      <c r="Y712" s="90">
        <v>22790.211417968749</v>
      </c>
      <c r="Z712" s="90">
        <v>383.95649667358401</v>
      </c>
      <c r="AA712" s="90">
        <v>30338.975576171913</v>
      </c>
      <c r="AB712" s="90">
        <v>29399.268833501366</v>
      </c>
      <c r="AC712" s="90">
        <v>30007.494894328705</v>
      </c>
      <c r="AD712" s="90">
        <v>36014.071312499989</v>
      </c>
      <c r="AE712" s="90">
        <v>10676.625350567158</v>
      </c>
      <c r="AF712" s="90">
        <v>13.431615705131284</v>
      </c>
      <c r="AG712" s="90">
        <v>23496.606121093744</v>
      </c>
      <c r="AH712" s="90">
        <v>37796.126050781255</v>
      </c>
      <c r="AI712" s="90">
        <v>14523.071826171881</v>
      </c>
      <c r="AJ712" s="90">
        <v>213.13423842577981</v>
      </c>
      <c r="AK712" s="90">
        <v>6157.1330084179681</v>
      </c>
      <c r="AL712" s="90">
        <v>19475.251753906246</v>
      </c>
      <c r="AM712" s="90">
        <v>20181.207092843779</v>
      </c>
      <c r="AN712" s="90">
        <v>3913.9670898437489</v>
      </c>
      <c r="AO712" s="90">
        <v>51523.846230468764</v>
      </c>
      <c r="AP712" s="90">
        <v>624.08940731664484</v>
      </c>
      <c r="AQ712" s="90">
        <v>65171.09925292994</v>
      </c>
      <c r="AR712" s="90">
        <v>57193.91013964844</v>
      </c>
      <c r="AS712" s="90">
        <v>50821.76550976561</v>
      </c>
      <c r="AT712" s="90">
        <v>16615.104245921044</v>
      </c>
      <c r="AU712" s="90">
        <v>56564.714709971449</v>
      </c>
      <c r="AV712" s="90">
        <v>15567.398072265643</v>
      </c>
      <c r="AW712" s="90">
        <v>12335.987181327444</v>
      </c>
      <c r="AX712" s="90">
        <v>39416.098273925767</v>
      </c>
      <c r="AY712" s="90">
        <v>67434.322832031277</v>
      </c>
    </row>
    <row r="713" spans="1:51" x14ac:dyDescent="0.25">
      <c r="A713" s="79">
        <v>43768</v>
      </c>
      <c r="B713" s="80">
        <v>16</v>
      </c>
      <c r="C713" s="90">
        <v>38253.133058593863</v>
      </c>
      <c r="D713" s="90">
        <v>42060.532699281233</v>
      </c>
      <c r="E713" s="90">
        <v>20229.019355468747</v>
      </c>
      <c r="F713" s="90">
        <v>64305.642492187457</v>
      </c>
      <c r="G713" s="90">
        <v>36485.863803075561</v>
      </c>
      <c r="H713" s="90">
        <v>9311.7771436562398</v>
      </c>
      <c r="I713" s="90">
        <v>36976.024859374935</v>
      </c>
      <c r="J713" s="90">
        <v>107.2078151702882</v>
      </c>
      <c r="K713" s="90">
        <v>21843.044091140633</v>
      </c>
      <c r="L713" s="90">
        <v>11293.049928624971</v>
      </c>
      <c r="M713" s="90">
        <v>42076.257821906096</v>
      </c>
      <c r="N713" s="90">
        <v>15367.203859375011</v>
      </c>
      <c r="O713" s="90">
        <v>52245.167811640647</v>
      </c>
      <c r="P713" s="90">
        <v>3418.7137987605006</v>
      </c>
      <c r="Q713" s="90">
        <v>31.872003078460693</v>
      </c>
      <c r="R713" s="90">
        <v>5291.7209106445334</v>
      </c>
      <c r="S713" s="90">
        <v>46548.634673828135</v>
      </c>
      <c r="T713" s="90">
        <v>17999.264800781264</v>
      </c>
      <c r="U713" s="90">
        <v>8629.5424160156308</v>
      </c>
      <c r="V713" s="90">
        <v>59325.36968665621</v>
      </c>
      <c r="W713" s="90">
        <v>5627.5841064453207</v>
      </c>
      <c r="X713" s="90">
        <v>14588.455305362182</v>
      </c>
      <c r="Y713" s="90">
        <v>22613.822382812497</v>
      </c>
      <c r="Z713" s="90">
        <v>391.01267318115231</v>
      </c>
      <c r="AA713" s="90">
        <v>30369.978492187518</v>
      </c>
      <c r="AB713" s="90">
        <v>26155.622304204466</v>
      </c>
      <c r="AC713" s="90">
        <v>28573.638074999235</v>
      </c>
      <c r="AD713" s="90">
        <v>35401.152277343754</v>
      </c>
      <c r="AE713" s="90">
        <v>10161.099183427546</v>
      </c>
      <c r="AF713" s="90">
        <v>13.431615705131284</v>
      </c>
      <c r="AG713" s="90">
        <v>22959.285242187496</v>
      </c>
      <c r="AH713" s="90">
        <v>37363.907757812514</v>
      </c>
      <c r="AI713" s="90">
        <v>14407.62231445313</v>
      </c>
      <c r="AJ713" s="90">
        <v>207.72110950976605</v>
      </c>
      <c r="AK713" s="90">
        <v>6236.964968779298</v>
      </c>
      <c r="AL713" s="90">
        <v>19487.584552734388</v>
      </c>
      <c r="AM713" s="90">
        <v>19671.511858828133</v>
      </c>
      <c r="AN713" s="90">
        <v>3858.7676269531166</v>
      </c>
      <c r="AO713" s="90">
        <v>50989.25903027341</v>
      </c>
      <c r="AP713" s="90">
        <v>708.96571092756403</v>
      </c>
      <c r="AQ713" s="90">
        <v>60849.18107158607</v>
      </c>
      <c r="AR713" s="90">
        <v>56487.728383789086</v>
      </c>
      <c r="AS713" s="90">
        <v>50349.059126953107</v>
      </c>
      <c r="AT713" s="90">
        <v>16323.914524759202</v>
      </c>
      <c r="AU713" s="90">
        <v>55123.024155283943</v>
      </c>
      <c r="AV713" s="90">
        <v>14806.854218749999</v>
      </c>
      <c r="AW713" s="90">
        <v>10256.159915680368</v>
      </c>
      <c r="AX713" s="90">
        <v>38923.992268066395</v>
      </c>
      <c r="AY713" s="90">
        <v>65043.883183593636</v>
      </c>
    </row>
    <row r="714" spans="1:51" x14ac:dyDescent="0.25">
      <c r="A714" s="79">
        <v>43768</v>
      </c>
      <c r="B714" s="80">
        <v>17</v>
      </c>
      <c r="C714" s="90">
        <v>35501.37466406254</v>
      </c>
      <c r="D714" s="90">
        <v>36568.447565406284</v>
      </c>
      <c r="E714" s="90">
        <v>18965.017265624996</v>
      </c>
      <c r="F714" s="90">
        <v>60947.563605468698</v>
      </c>
      <c r="G714" s="90">
        <v>33530.028119171766</v>
      </c>
      <c r="H714" s="90">
        <v>8609.2385043281211</v>
      </c>
      <c r="I714" s="90">
        <v>33927.621189453144</v>
      </c>
      <c r="J714" s="90">
        <v>108.11985206603991</v>
      </c>
      <c r="K714" s="90">
        <v>20686.961907062509</v>
      </c>
      <c r="L714" s="90">
        <v>10505.727518234389</v>
      </c>
      <c r="M714" s="90">
        <v>39399.057290529468</v>
      </c>
      <c r="N714" s="90">
        <v>14833.008476562496</v>
      </c>
      <c r="O714" s="90">
        <v>49481.57303237501</v>
      </c>
      <c r="P714" s="90">
        <v>3473.1846375229452</v>
      </c>
      <c r="Q714" s="90">
        <v>30.681714534759514</v>
      </c>
      <c r="R714" s="90">
        <v>5147.5442626953118</v>
      </c>
      <c r="S714" s="90">
        <v>45184.029794921837</v>
      </c>
      <c r="T714" s="90">
        <v>16930.495275390622</v>
      </c>
      <c r="U714" s="90">
        <v>7980.4751298828105</v>
      </c>
      <c r="V714" s="90">
        <v>57859.420570999951</v>
      </c>
      <c r="W714" s="90">
        <v>5053.9610107421895</v>
      </c>
      <c r="X714" s="90">
        <v>13956.503049146124</v>
      </c>
      <c r="Y714" s="90">
        <v>20706.160472656251</v>
      </c>
      <c r="Z714" s="90">
        <v>378.87696876831052</v>
      </c>
      <c r="AA714" s="90">
        <v>28255.267154296889</v>
      </c>
      <c r="AB714" s="90">
        <v>23106.013351079462</v>
      </c>
      <c r="AC714" s="90">
        <v>26489.054029566207</v>
      </c>
      <c r="AD714" s="90">
        <v>34099.58124609373</v>
      </c>
      <c r="AE714" s="90">
        <v>9977.6731703301339</v>
      </c>
      <c r="AF714" s="90">
        <v>13.431615705131284</v>
      </c>
      <c r="AG714" s="90">
        <v>21851.139140625</v>
      </c>
      <c r="AH714" s="90">
        <v>36532.710464843716</v>
      </c>
      <c r="AI714" s="90">
        <v>12790.052148437499</v>
      </c>
      <c r="AJ714" s="90">
        <v>158.98002985156117</v>
      </c>
      <c r="AK714" s="90">
        <v>6223.3655875317381</v>
      </c>
      <c r="AL714" s="90">
        <v>20170.814667968752</v>
      </c>
      <c r="AM714" s="90">
        <v>19116.552343687494</v>
      </c>
      <c r="AN714" s="90">
        <v>3843.7252929687511</v>
      </c>
      <c r="AO714" s="90">
        <v>49122.995795898445</v>
      </c>
      <c r="AP714" s="90">
        <v>566.28131718446377</v>
      </c>
      <c r="AQ714" s="90">
        <v>54385.931846711108</v>
      </c>
      <c r="AR714" s="90">
        <v>53257.298364257847</v>
      </c>
      <c r="AS714" s="90">
        <v>49140.705548828133</v>
      </c>
      <c r="AT714" s="90">
        <v>16044.403930683766</v>
      </c>
      <c r="AU714" s="90">
        <v>52492.509202158944</v>
      </c>
      <c r="AV714" s="90">
        <v>14301.800710937492</v>
      </c>
      <c r="AW714" s="90">
        <v>7477.6041313919886</v>
      </c>
      <c r="AX714" s="90">
        <v>37590.409335937497</v>
      </c>
      <c r="AY714" s="90">
        <v>60487.136988281432</v>
      </c>
    </row>
    <row r="715" spans="1:51" x14ac:dyDescent="0.25">
      <c r="A715" s="79">
        <v>43768</v>
      </c>
      <c r="B715" s="80">
        <v>18</v>
      </c>
      <c r="C715" s="90">
        <v>33580.681417968735</v>
      </c>
      <c r="D715" s="90">
        <v>35735.827636156246</v>
      </c>
      <c r="E715" s="90">
        <v>17568.479091796911</v>
      </c>
      <c r="F715" s="90">
        <v>57118.645921874966</v>
      </c>
      <c r="G715" s="90">
        <v>31151.701210805364</v>
      </c>
      <c r="H715" s="90">
        <v>6936.2203483906324</v>
      </c>
      <c r="I715" s="90">
        <v>31315.592949218728</v>
      </c>
      <c r="J715" s="90">
        <v>114.3255100250245</v>
      </c>
      <c r="K715" s="90">
        <v>19337.919143187519</v>
      </c>
      <c r="L715" s="90">
        <v>8852.3463797968652</v>
      </c>
      <c r="M715" s="90">
        <v>34094.207952158926</v>
      </c>
      <c r="N715" s="90">
        <v>13686.023689453132</v>
      </c>
      <c r="O715" s="90">
        <v>46246.790059140636</v>
      </c>
      <c r="P715" s="90">
        <v>3618.7870795859417</v>
      </c>
      <c r="Q715" s="90">
        <v>31.092705726623528</v>
      </c>
      <c r="R715" s="90">
        <v>5014.4322265624996</v>
      </c>
      <c r="S715" s="90">
        <v>43638.959124999994</v>
      </c>
      <c r="T715" s="90">
        <v>15994.579057617178</v>
      </c>
      <c r="U715" s="90">
        <v>7257.4922470703204</v>
      </c>
      <c r="V715" s="90">
        <v>55411.014405906266</v>
      </c>
      <c r="W715" s="90">
        <v>4680.8937988281186</v>
      </c>
      <c r="X715" s="90">
        <v>11425.515306145207</v>
      </c>
      <c r="Y715" s="90">
        <v>19423.743691406253</v>
      </c>
      <c r="Z715" s="90">
        <v>391.7514514648438</v>
      </c>
      <c r="AA715" s="90">
        <v>25856.616551757819</v>
      </c>
      <c r="AB715" s="90">
        <v>20905.508647954473</v>
      </c>
      <c r="AC715" s="90">
        <v>25028.16830965348</v>
      </c>
      <c r="AD715" s="90">
        <v>33506.633578125002</v>
      </c>
      <c r="AE715" s="90">
        <v>9637.6697309139272</v>
      </c>
      <c r="AF715" s="90">
        <v>13.431615705131284</v>
      </c>
      <c r="AG715" s="90">
        <v>20867.376457031241</v>
      </c>
      <c r="AH715" s="90">
        <v>37123.375921874984</v>
      </c>
      <c r="AI715" s="90">
        <v>11935.3919921875</v>
      </c>
      <c r="AJ715" s="90">
        <v>126.57460526562505</v>
      </c>
      <c r="AK715" s="90">
        <v>5615.5434342578119</v>
      </c>
      <c r="AL715" s="90">
        <v>20202.319583984376</v>
      </c>
      <c r="AM715" s="90">
        <v>18444.960701343785</v>
      </c>
      <c r="AN715" s="90">
        <v>3868.7283203125098</v>
      </c>
      <c r="AO715" s="90">
        <v>45999.020792968724</v>
      </c>
      <c r="AP715" s="90">
        <v>505.53522532079182</v>
      </c>
      <c r="AQ715" s="90">
        <v>48511.235711633053</v>
      </c>
      <c r="AR715" s="90">
        <v>48291.184694335941</v>
      </c>
      <c r="AS715" s="90">
        <v>48060.284712890636</v>
      </c>
      <c r="AT715" s="90">
        <v>14571.201557412172</v>
      </c>
      <c r="AU715" s="90">
        <v>49759.029424815177</v>
      </c>
      <c r="AV715" s="90">
        <v>14433.918853515645</v>
      </c>
      <c r="AW715" s="90">
        <v>7494.2720507249314</v>
      </c>
      <c r="AX715" s="90">
        <v>37251.886911621099</v>
      </c>
      <c r="AY715" s="90">
        <v>54772.827519531347</v>
      </c>
    </row>
    <row r="716" spans="1:51" x14ac:dyDescent="0.25">
      <c r="A716" s="79">
        <v>43768</v>
      </c>
      <c r="B716" s="80">
        <v>19</v>
      </c>
      <c r="C716" s="90">
        <v>32052.632949218707</v>
      </c>
      <c r="D716" s="90">
        <v>34383.481261187495</v>
      </c>
      <c r="E716" s="90">
        <v>16682.688320312503</v>
      </c>
      <c r="F716" s="90">
        <v>53696.709234374997</v>
      </c>
      <c r="G716" s="90">
        <v>29341.9715853614</v>
      </c>
      <c r="H716" s="90">
        <v>4806.8148701406344</v>
      </c>
      <c r="I716" s="90">
        <v>28741.850921874946</v>
      </c>
      <c r="J716" s="90">
        <v>117.5386505126954</v>
      </c>
      <c r="K716" s="90">
        <v>18419.430805046853</v>
      </c>
      <c r="L716" s="90">
        <v>8316.4345522734311</v>
      </c>
      <c r="M716" s="90">
        <v>29623.625133096884</v>
      </c>
      <c r="N716" s="90">
        <v>12596.094539062486</v>
      </c>
      <c r="O716" s="90">
        <v>42515.526396289039</v>
      </c>
      <c r="P716" s="90">
        <v>3505.6326636907957</v>
      </c>
      <c r="Q716" s="90">
        <v>31.104690551757809</v>
      </c>
      <c r="R716" s="90">
        <v>4954.0777587890634</v>
      </c>
      <c r="S716" s="90">
        <v>42419.351123046894</v>
      </c>
      <c r="T716" s="90">
        <v>14708.405079101565</v>
      </c>
      <c r="U716" s="90">
        <v>6699.2327236328101</v>
      </c>
      <c r="V716" s="90">
        <v>53653.126468062517</v>
      </c>
      <c r="W716" s="90">
        <v>4080.4787841796888</v>
      </c>
      <c r="X716" s="90">
        <v>11039.400295795807</v>
      </c>
      <c r="Y716" s="90">
        <v>16793.8844296875</v>
      </c>
      <c r="Z716" s="90">
        <v>384.46492076416024</v>
      </c>
      <c r="AA716" s="90">
        <v>24919.111329101543</v>
      </c>
      <c r="AB716" s="90">
        <v>19478.282821782577</v>
      </c>
      <c r="AC716" s="90">
        <v>24026.604539395517</v>
      </c>
      <c r="AD716" s="90">
        <v>33342.844789062518</v>
      </c>
      <c r="AE716" s="90">
        <v>9447.0497230418187</v>
      </c>
      <c r="AF716" s="90">
        <v>13.431615705131284</v>
      </c>
      <c r="AG716" s="90">
        <v>21374.749960937497</v>
      </c>
      <c r="AH716" s="90">
        <v>38002.504796874957</v>
      </c>
      <c r="AI716" s="90">
        <v>11116.54272460937</v>
      </c>
      <c r="AJ716" s="90">
        <v>85.32564438671892</v>
      </c>
      <c r="AK716" s="90">
        <v>5204.5771637044882</v>
      </c>
      <c r="AL716" s="90">
        <v>20242.134837890622</v>
      </c>
      <c r="AM716" s="90">
        <v>17614.428106265648</v>
      </c>
      <c r="AN716" s="90">
        <v>4020.2219726562525</v>
      </c>
      <c r="AO716" s="90">
        <v>43761.272081542993</v>
      </c>
      <c r="AP716" s="90">
        <v>578.67613968845592</v>
      </c>
      <c r="AQ716" s="90">
        <v>45067.445334390897</v>
      </c>
      <c r="AR716" s="90">
        <v>44325.614472656285</v>
      </c>
      <c r="AS716" s="90">
        <v>47205.050980468761</v>
      </c>
      <c r="AT716" s="90">
        <v>13039.53226451127</v>
      </c>
      <c r="AU716" s="90">
        <v>47827.378204112065</v>
      </c>
      <c r="AV716" s="90">
        <v>15218.842029296839</v>
      </c>
      <c r="AW716" s="90">
        <v>7210.3002846072677</v>
      </c>
      <c r="AX716" s="90">
        <v>37596.826965332039</v>
      </c>
      <c r="AY716" s="90">
        <v>48244.204962890581</v>
      </c>
    </row>
    <row r="717" spans="1:51" x14ac:dyDescent="0.25">
      <c r="A717" s="79">
        <v>43768</v>
      </c>
      <c r="B717" s="80">
        <v>20</v>
      </c>
      <c r="C717" s="90">
        <v>30611.147203124954</v>
      </c>
      <c r="D717" s="90">
        <v>35254.442254124981</v>
      </c>
      <c r="E717" s="90">
        <v>16480.331201171888</v>
      </c>
      <c r="F717" s="90">
        <v>52476.057632812495</v>
      </c>
      <c r="G717" s="90">
        <v>29196.493146093388</v>
      </c>
      <c r="H717" s="90">
        <v>3852.6401622187541</v>
      </c>
      <c r="I717" s="90">
        <v>27001.507797363291</v>
      </c>
      <c r="J717" s="90">
        <v>128.9829406738281</v>
      </c>
      <c r="K717" s="90">
        <v>18156.944069906247</v>
      </c>
      <c r="L717" s="90">
        <v>7899.6865235078158</v>
      </c>
      <c r="M717" s="90">
        <v>29392.649972922867</v>
      </c>
      <c r="N717" s="90">
        <v>12164.278263671884</v>
      </c>
      <c r="O717" s="90">
        <v>41491.14804485155</v>
      </c>
      <c r="P717" s="90">
        <v>3591.8047318243466</v>
      </c>
      <c r="Q717" s="90">
        <v>30.901183605194092</v>
      </c>
      <c r="R717" s="90">
        <v>5203.5832153320316</v>
      </c>
      <c r="S717" s="90">
        <v>43286.717242187529</v>
      </c>
      <c r="T717" s="90">
        <v>13968.278410156241</v>
      </c>
      <c r="U717" s="90">
        <v>6790.4855371093799</v>
      </c>
      <c r="V717" s="90">
        <v>55092.553209968748</v>
      </c>
      <c r="W717" s="90">
        <v>3608.7734374999991</v>
      </c>
      <c r="X717" s="90">
        <v>12214.49229290672</v>
      </c>
      <c r="Y717" s="90">
        <v>14894.171617187501</v>
      </c>
      <c r="Z717" s="90">
        <v>378.37676196289055</v>
      </c>
      <c r="AA717" s="90">
        <v>25735.68616113281</v>
      </c>
      <c r="AB717" s="90">
        <v>18906.051710454492</v>
      </c>
      <c r="AC717" s="90">
        <v>23551.631290797803</v>
      </c>
      <c r="AD717" s="90">
        <v>34053.980507812506</v>
      </c>
      <c r="AE717" s="90">
        <v>8890.7357850506069</v>
      </c>
      <c r="AF717" s="90">
        <v>13.431615705131284</v>
      </c>
      <c r="AG717" s="90">
        <v>22108.099113281252</v>
      </c>
      <c r="AH717" s="90">
        <v>40327.278941406257</v>
      </c>
      <c r="AI717" s="90">
        <v>11076.171484375001</v>
      </c>
      <c r="AJ717" s="90">
        <v>83.331160271485089</v>
      </c>
      <c r="AK717" s="90">
        <v>5069.1761849914947</v>
      </c>
      <c r="AL717" s="90">
        <v>20875.618953125009</v>
      </c>
      <c r="AM717" s="90">
        <v>17721.52446076565</v>
      </c>
      <c r="AN717" s="90">
        <v>4269.6495117187496</v>
      </c>
      <c r="AO717" s="90">
        <v>43048.127912109361</v>
      </c>
      <c r="AP717" s="90">
        <v>312.75596199757172</v>
      </c>
      <c r="AQ717" s="90">
        <v>42933.063324898721</v>
      </c>
      <c r="AR717" s="90">
        <v>44206.337036132834</v>
      </c>
      <c r="AS717" s="90">
        <v>49118.709646484414</v>
      </c>
      <c r="AT717" s="90">
        <v>12961.322181746546</v>
      </c>
      <c r="AU717" s="90">
        <v>47820.283696299564</v>
      </c>
      <c r="AV717" s="90">
        <v>16293.795353515627</v>
      </c>
      <c r="AW717" s="90">
        <v>7611.0415042613467</v>
      </c>
      <c r="AX717" s="90">
        <v>39315.854472656232</v>
      </c>
      <c r="AY717" s="90">
        <v>43232.096121093688</v>
      </c>
    </row>
    <row r="718" spans="1:51" x14ac:dyDescent="0.25">
      <c r="A718" s="79">
        <v>43768</v>
      </c>
      <c r="B718" s="80">
        <v>21</v>
      </c>
      <c r="C718" s="90">
        <v>33665.107937499997</v>
      </c>
      <c r="D718" s="90">
        <v>39584.090139781234</v>
      </c>
      <c r="E718" s="90">
        <v>19702.18916992188</v>
      </c>
      <c r="F718" s="90">
        <v>58258.335097656272</v>
      </c>
      <c r="G718" s="90">
        <v>33631.008932512319</v>
      </c>
      <c r="H718" s="90">
        <v>3783.8444244062498</v>
      </c>
      <c r="I718" s="90">
        <v>27537.707107910206</v>
      </c>
      <c r="J718" s="90">
        <v>128.3906688690187</v>
      </c>
      <c r="K718" s="90">
        <v>19982.013476578115</v>
      </c>
      <c r="L718" s="90">
        <v>8463.6435185703067</v>
      </c>
      <c r="M718" s="90">
        <v>30882.651412062613</v>
      </c>
      <c r="N718" s="90">
        <v>14325.401048828127</v>
      </c>
      <c r="O718" s="90">
        <v>44465.64390382031</v>
      </c>
      <c r="P718" s="90">
        <v>3008.9440275881202</v>
      </c>
      <c r="Q718" s="90">
        <v>31.178030014038082</v>
      </c>
      <c r="R718" s="90">
        <v>6457.1824829101533</v>
      </c>
      <c r="S718" s="90">
        <v>49818.115544921893</v>
      </c>
      <c r="T718" s="90">
        <v>17076.219294921877</v>
      </c>
      <c r="U718" s="90">
        <v>8741.4111542968785</v>
      </c>
      <c r="V718" s="90">
        <v>65947.632284906256</v>
      </c>
      <c r="W718" s="90">
        <v>3959.6844482421907</v>
      </c>
      <c r="X718" s="90">
        <v>14301.514304925959</v>
      </c>
      <c r="Y718" s="90">
        <v>14872.07608203125</v>
      </c>
      <c r="Z718" s="90">
        <v>342.80841341552741</v>
      </c>
      <c r="AA718" s="90">
        <v>30187.136824218742</v>
      </c>
      <c r="AB718" s="90">
        <v>18967.608497563848</v>
      </c>
      <c r="AC718" s="90">
        <v>27170.642872075317</v>
      </c>
      <c r="AD718" s="90">
        <v>41052.586566406258</v>
      </c>
      <c r="AE718" s="90">
        <v>9837.0822285156155</v>
      </c>
      <c r="AF718" s="90">
        <v>13.431615705131284</v>
      </c>
      <c r="AG718" s="90">
        <v>25145.499113281254</v>
      </c>
      <c r="AH718" s="90">
        <v>49071.410097656226</v>
      </c>
      <c r="AI718" s="90">
        <v>11516.0970703125</v>
      </c>
      <c r="AJ718" s="90">
        <v>75.716575531250015</v>
      </c>
      <c r="AK718" s="90">
        <v>5278.3100587217541</v>
      </c>
      <c r="AL718" s="90">
        <v>24419.664326171885</v>
      </c>
      <c r="AM718" s="90">
        <v>20615.501072312512</v>
      </c>
      <c r="AN718" s="90">
        <v>5165.742236328133</v>
      </c>
      <c r="AO718" s="90">
        <v>47404.646377929683</v>
      </c>
      <c r="AP718" s="90">
        <v>323.0283231931661</v>
      </c>
      <c r="AQ718" s="90">
        <v>43620.998454422159</v>
      </c>
      <c r="AR718" s="90">
        <v>49675.947143554724</v>
      </c>
      <c r="AS718" s="90">
        <v>56891.484748046903</v>
      </c>
      <c r="AT718" s="90">
        <v>13711.814331429072</v>
      </c>
      <c r="AU718" s="90">
        <v>53003.032377940202</v>
      </c>
      <c r="AV718" s="90">
        <v>19069.98940429687</v>
      </c>
      <c r="AW718" s="90">
        <v>9082.4447715643546</v>
      </c>
      <c r="AX718" s="90">
        <v>47442.748369140623</v>
      </c>
      <c r="AY718" s="90">
        <v>41901.863947265643</v>
      </c>
    </row>
    <row r="719" spans="1:51" x14ac:dyDescent="0.25">
      <c r="A719" s="79">
        <v>43768</v>
      </c>
      <c r="B719" s="80">
        <v>22</v>
      </c>
      <c r="C719" s="90">
        <v>34067.111113281258</v>
      </c>
      <c r="D719" s="90">
        <v>40627.111331218752</v>
      </c>
      <c r="E719" s="90">
        <v>20733.905830078129</v>
      </c>
      <c r="F719" s="90">
        <v>58639.529941406254</v>
      </c>
      <c r="G719" s="90">
        <v>34883.942724609289</v>
      </c>
      <c r="H719" s="90">
        <v>4091.1510287031297</v>
      </c>
      <c r="I719" s="90">
        <v>27324.084244628892</v>
      </c>
      <c r="J719" s="90">
        <v>146.45506286621102</v>
      </c>
      <c r="K719" s="90">
        <v>20645.351528640633</v>
      </c>
      <c r="L719" s="90">
        <v>9217.8716225703156</v>
      </c>
      <c r="M719" s="90">
        <v>31524.797559157534</v>
      </c>
      <c r="N719" s="90">
        <v>14725.594552734383</v>
      </c>
      <c r="O719" s="90">
        <v>44726.373953093731</v>
      </c>
      <c r="P719" s="90">
        <v>2950.6639268069457</v>
      </c>
      <c r="Q719" s="90">
        <v>30.526409626007073</v>
      </c>
      <c r="R719" s="90">
        <v>6924.7827758789035</v>
      </c>
      <c r="S719" s="90">
        <v>52022.833939453136</v>
      </c>
      <c r="T719" s="90">
        <v>17452.335966796905</v>
      </c>
      <c r="U719" s="90">
        <v>9441.8970742187612</v>
      </c>
      <c r="V719" s="90">
        <v>70214.486868718712</v>
      </c>
      <c r="W719" s="90">
        <v>4012.90014648438</v>
      </c>
      <c r="X719" s="90">
        <v>15480.499642118681</v>
      </c>
      <c r="Y719" s="90">
        <v>14557.702449218759</v>
      </c>
      <c r="Z719" s="90">
        <v>376.17929269409171</v>
      </c>
      <c r="AA719" s="90">
        <v>31843.70409570315</v>
      </c>
      <c r="AB719" s="90">
        <v>18446.181671391976</v>
      </c>
      <c r="AC719" s="90">
        <v>28021.274061087395</v>
      </c>
      <c r="AD719" s="90">
        <v>43530.234710937497</v>
      </c>
      <c r="AE719" s="90">
        <v>10239.754112304705</v>
      </c>
      <c r="AF719" s="90">
        <v>13.431615705131284</v>
      </c>
      <c r="AG719" s="90">
        <v>26068.210636718752</v>
      </c>
      <c r="AH719" s="90">
        <v>52761.186792968787</v>
      </c>
      <c r="AI719" s="90">
        <v>11780.356884765632</v>
      </c>
      <c r="AJ719" s="90">
        <v>78.825151740234986</v>
      </c>
      <c r="AK719" s="90">
        <v>5247.6709411621196</v>
      </c>
      <c r="AL719" s="90">
        <v>25478.840046875008</v>
      </c>
      <c r="AM719" s="90">
        <v>21165.137706953152</v>
      </c>
      <c r="AN719" s="90">
        <v>5402.7462402343917</v>
      </c>
      <c r="AO719" s="90">
        <v>48792.110969726549</v>
      </c>
      <c r="AP719" s="90">
        <v>329.63021655273496</v>
      </c>
      <c r="AQ719" s="90">
        <v>43286.912914078493</v>
      </c>
      <c r="AR719" s="90">
        <v>51537.795157226581</v>
      </c>
      <c r="AS719" s="90">
        <v>58867.59533984377</v>
      </c>
      <c r="AT719" s="90">
        <v>14067.976900824189</v>
      </c>
      <c r="AU719" s="90">
        <v>53984.192028330806</v>
      </c>
      <c r="AV719" s="90">
        <v>20331.307837890588</v>
      </c>
      <c r="AW719" s="90">
        <v>10173.34585343751</v>
      </c>
      <c r="AX719" s="90">
        <v>50702.753469238305</v>
      </c>
      <c r="AY719" s="90">
        <v>41130.310382812488</v>
      </c>
    </row>
    <row r="720" spans="1:51" x14ac:dyDescent="0.25">
      <c r="A720" s="79">
        <v>43768</v>
      </c>
      <c r="B720" s="80">
        <v>23</v>
      </c>
      <c r="C720" s="90">
        <v>31372.867275390618</v>
      </c>
      <c r="D720" s="90">
        <v>38050.259776999985</v>
      </c>
      <c r="E720" s="90">
        <v>19272.723164062518</v>
      </c>
      <c r="F720" s="90">
        <v>53999.844800781248</v>
      </c>
      <c r="G720" s="90">
        <v>32649.788146484389</v>
      </c>
      <c r="H720" s="90">
        <v>4548.8032008593646</v>
      </c>
      <c r="I720" s="90">
        <v>25049.067425781232</v>
      </c>
      <c r="J720" s="90">
        <v>124.40284156799321</v>
      </c>
      <c r="K720" s="90">
        <v>19629.032403109359</v>
      </c>
      <c r="L720" s="90">
        <v>8866.5030008046724</v>
      </c>
      <c r="M720" s="90">
        <v>30320.903111829939</v>
      </c>
      <c r="N720" s="90">
        <v>13679.721300781235</v>
      </c>
      <c r="O720" s="90">
        <v>41439.618069406242</v>
      </c>
      <c r="P720" s="90">
        <v>2776.6947368644987</v>
      </c>
      <c r="Q720" s="90">
        <v>30.57310485839843</v>
      </c>
      <c r="R720" s="90">
        <v>6603.8629150390643</v>
      </c>
      <c r="S720" s="90">
        <v>49279.108261718757</v>
      </c>
      <c r="T720" s="90">
        <v>16236.178080078131</v>
      </c>
      <c r="U720" s="90">
        <v>8812.9455898437518</v>
      </c>
      <c r="V720" s="90">
        <v>65821.248864093766</v>
      </c>
      <c r="W720" s="90">
        <v>3810.8397338867203</v>
      </c>
      <c r="X720" s="90">
        <v>15070.201178962925</v>
      </c>
      <c r="Y720" s="90">
        <v>13629.174378906253</v>
      </c>
      <c r="Z720" s="90">
        <v>372.76333663330081</v>
      </c>
      <c r="AA720" s="90">
        <v>29458.689669921907</v>
      </c>
      <c r="AB720" s="90">
        <v>17150.054532720111</v>
      </c>
      <c r="AC720" s="90">
        <v>26085.700201198186</v>
      </c>
      <c r="AD720" s="90">
        <v>41137.929203125008</v>
      </c>
      <c r="AE720" s="90">
        <v>10044.905603515643</v>
      </c>
      <c r="AF720" s="90">
        <v>13.431615705131284</v>
      </c>
      <c r="AG720" s="90">
        <v>24368.415874999995</v>
      </c>
      <c r="AH720" s="90">
        <v>50461.204988281228</v>
      </c>
      <c r="AI720" s="90">
        <v>10944.308886718751</v>
      </c>
      <c r="AJ720" s="90">
        <v>79.226728423828206</v>
      </c>
      <c r="AK720" s="90">
        <v>4884.5517425537109</v>
      </c>
      <c r="AL720" s="90">
        <v>24055.717037109382</v>
      </c>
      <c r="AM720" s="90">
        <v>19836.729894921864</v>
      </c>
      <c r="AN720" s="90">
        <v>5015.5016601562493</v>
      </c>
      <c r="AO720" s="90">
        <v>46054.411819824221</v>
      </c>
      <c r="AP720" s="90">
        <v>284.59186706542903</v>
      </c>
      <c r="AQ720" s="90">
        <v>41396.847967000278</v>
      </c>
      <c r="AR720" s="90">
        <v>48702.824355468743</v>
      </c>
      <c r="AS720" s="90">
        <v>55390.578910156255</v>
      </c>
      <c r="AT720" s="90">
        <v>13415.745085997958</v>
      </c>
      <c r="AU720" s="90">
        <v>50326.499709971416</v>
      </c>
      <c r="AV720" s="90">
        <v>19180.290792968728</v>
      </c>
      <c r="AW720" s="90">
        <v>11022.982117386158</v>
      </c>
      <c r="AX720" s="90">
        <v>48117.375561523455</v>
      </c>
      <c r="AY720" s="90">
        <v>38637.350998046881</v>
      </c>
    </row>
    <row r="721" spans="1:51" x14ac:dyDescent="0.25">
      <c r="A721" s="79">
        <v>43768</v>
      </c>
      <c r="B721" s="80">
        <v>24</v>
      </c>
      <c r="C721" s="90">
        <v>28198.028277343736</v>
      </c>
      <c r="D721" s="90">
        <v>34712.944688156247</v>
      </c>
      <c r="E721" s="90">
        <v>17170.899697265617</v>
      </c>
      <c r="F721" s="90">
        <v>48402.499785156222</v>
      </c>
      <c r="G721" s="90">
        <v>28670.511123046886</v>
      </c>
      <c r="H721" s="90">
        <v>4352.9221726250098</v>
      </c>
      <c r="I721" s="90">
        <v>22645.418195312493</v>
      </c>
      <c r="J721" s="90">
        <v>115.52276039123539</v>
      </c>
      <c r="K721" s="90">
        <v>17848.007742562484</v>
      </c>
      <c r="L721" s="90">
        <v>8459.2091728827854</v>
      </c>
      <c r="M721" s="90">
        <v>28521.988709908415</v>
      </c>
      <c r="N721" s="90">
        <v>12760.232933593752</v>
      </c>
      <c r="O721" s="90">
        <v>37271.997289851577</v>
      </c>
      <c r="P721" s="90">
        <v>2543.6463746392437</v>
      </c>
      <c r="Q721" s="90">
        <v>29.735272884368889</v>
      </c>
      <c r="R721" s="90">
        <v>5961.550659179682</v>
      </c>
      <c r="S721" s="90">
        <v>44641.814166015611</v>
      </c>
      <c r="T721" s="90">
        <v>14437.895079101556</v>
      </c>
      <c r="U721" s="90">
        <v>7960.4704833984406</v>
      </c>
      <c r="V721" s="90">
        <v>59311.152178187513</v>
      </c>
      <c r="W721" s="90">
        <v>3422.1823242187452</v>
      </c>
      <c r="X721" s="90">
        <v>14444.019381120217</v>
      </c>
      <c r="Y721" s="90">
        <v>12215.092203124999</v>
      </c>
      <c r="Z721" s="90">
        <v>332.26088790893562</v>
      </c>
      <c r="AA721" s="90">
        <v>26315.459399414092</v>
      </c>
      <c r="AB721" s="90">
        <v>15977.473429204458</v>
      </c>
      <c r="AC721" s="90">
        <v>23517.98382699928</v>
      </c>
      <c r="AD721" s="90">
        <v>36877.64601171876</v>
      </c>
      <c r="AE721" s="90">
        <v>9292.5246044922042</v>
      </c>
      <c r="AF721" s="90">
        <v>13.431615705131284</v>
      </c>
      <c r="AG721" s="90">
        <v>22225.364917968753</v>
      </c>
      <c r="AH721" s="90">
        <v>41599.046109375013</v>
      </c>
      <c r="AI721" s="90">
        <v>10015.451806640644</v>
      </c>
      <c r="AJ721" s="90">
        <v>81.152172373046852</v>
      </c>
      <c r="AK721" s="90">
        <v>4597.1166488647477</v>
      </c>
      <c r="AL721" s="90">
        <v>21554.933357421869</v>
      </c>
      <c r="AM721" s="90">
        <v>18023.294622093759</v>
      </c>
      <c r="AN721" s="90">
        <v>4439.4818847656206</v>
      </c>
      <c r="AO721" s="90">
        <v>40983.244215332059</v>
      </c>
      <c r="AP721" s="90">
        <v>249.01158166503996</v>
      </c>
      <c r="AQ721" s="90">
        <v>38739.042843172123</v>
      </c>
      <c r="AR721" s="90">
        <v>44393.72876757809</v>
      </c>
      <c r="AS721" s="90">
        <v>49515.987177734394</v>
      </c>
      <c r="AT721" s="90">
        <v>12829.006375557499</v>
      </c>
      <c r="AU721" s="90">
        <v>45452.577530283947</v>
      </c>
      <c r="AV721" s="90">
        <v>16893.397722656224</v>
      </c>
      <c r="AW721" s="90">
        <v>13569.818732792446</v>
      </c>
      <c r="AX721" s="90">
        <v>43431.53456298825</v>
      </c>
      <c r="AY721" s="90">
        <v>35748.649880859441</v>
      </c>
    </row>
    <row r="722" spans="1:51" x14ac:dyDescent="0.25">
      <c r="A722" s="79">
        <v>43769</v>
      </c>
      <c r="B722" s="88">
        <v>1</v>
      </c>
      <c r="C722" s="90">
        <v>25510.995507812513</v>
      </c>
      <c r="D722" s="90">
        <v>31128.318663437494</v>
      </c>
      <c r="E722" s="90">
        <v>15126.912148437517</v>
      </c>
      <c r="F722" s="90">
        <v>43254.649798828133</v>
      </c>
      <c r="G722" s="90">
        <v>24806.067371093781</v>
      </c>
      <c r="H722" s="90">
        <v>4131.1923586093681</v>
      </c>
      <c r="I722" s="90">
        <v>20824.294556152348</v>
      </c>
      <c r="J722" s="90">
        <v>102.4216575622559</v>
      </c>
      <c r="K722" s="90">
        <v>15910.156395570315</v>
      </c>
      <c r="L722" s="90">
        <v>8446.4025401250055</v>
      </c>
      <c r="M722" s="90">
        <v>26718.474651750374</v>
      </c>
      <c r="N722" s="90">
        <v>11895.551906249995</v>
      </c>
      <c r="O722" s="90">
        <v>33645.91161246875</v>
      </c>
      <c r="P722" s="90">
        <v>2267.0709496665245</v>
      </c>
      <c r="Q722" s="90">
        <v>29.192533493041992</v>
      </c>
      <c r="R722" s="90">
        <v>5058.3390869140649</v>
      </c>
      <c r="S722" s="90">
        <v>39166.389179687503</v>
      </c>
      <c r="T722" s="90">
        <v>13214.08214355467</v>
      </c>
      <c r="U722" s="90">
        <v>7119.8699384765705</v>
      </c>
      <c r="V722" s="90">
        <v>53426.363628656261</v>
      </c>
      <c r="W722" s="90">
        <v>3116.3679443359374</v>
      </c>
      <c r="X722" s="90">
        <v>13427.968360767625</v>
      </c>
      <c r="Y722" s="90">
        <v>10814.909187500001</v>
      </c>
      <c r="Z722" s="90">
        <v>315.18223648071296</v>
      </c>
      <c r="AA722" s="90">
        <v>23284.331727539073</v>
      </c>
      <c r="AB722" s="90">
        <v>14982.57198291542</v>
      </c>
      <c r="AC722" s="90">
        <v>21200.971101866151</v>
      </c>
      <c r="AD722" s="90">
        <v>32110.054019531257</v>
      </c>
      <c r="AE722" s="90">
        <v>8416.6809477539064</v>
      </c>
      <c r="AF722" s="90">
        <v>13.431615705131284</v>
      </c>
      <c r="AG722" s="90">
        <v>19632.943613281255</v>
      </c>
      <c r="AH722" s="90">
        <v>34841.548902343799</v>
      </c>
      <c r="AI722" s="90">
        <v>9186.5085937499989</v>
      </c>
      <c r="AJ722" s="90">
        <v>76.498957765624937</v>
      </c>
      <c r="AK722" s="90">
        <v>4255.8856521606394</v>
      </c>
      <c r="AL722" s="90">
        <v>18406.412857421892</v>
      </c>
      <c r="AM722" s="90">
        <v>15738.659825140607</v>
      </c>
      <c r="AN722" s="90">
        <v>3700.3488769531414</v>
      </c>
      <c r="AO722" s="90">
        <v>36818.840946777353</v>
      </c>
      <c r="AP722" s="90">
        <v>219.06653710937587</v>
      </c>
      <c r="AQ722" s="90">
        <v>36042.655530445576</v>
      </c>
      <c r="AR722" s="90">
        <v>39828.44258691404</v>
      </c>
      <c r="AS722" s="90">
        <v>43446.258859375004</v>
      </c>
      <c r="AT722" s="90">
        <v>11623.042090233772</v>
      </c>
      <c r="AU722" s="90">
        <v>40925.312342783938</v>
      </c>
      <c r="AV722" s="90">
        <v>14341.247890624985</v>
      </c>
      <c r="AW722" s="90">
        <v>13328.710971506569</v>
      </c>
      <c r="AX722" s="90">
        <v>37266.865065917969</v>
      </c>
      <c r="AY722" s="90">
        <v>33314.820564453155</v>
      </c>
    </row>
    <row r="723" spans="1:51" x14ac:dyDescent="0.25">
      <c r="A723" s="79">
        <v>43769</v>
      </c>
      <c r="B723" s="88">
        <v>2</v>
      </c>
      <c r="C723" s="90">
        <v>23536.61032031248</v>
      </c>
      <c r="D723" s="90">
        <v>27411.457953531251</v>
      </c>
      <c r="E723" s="90">
        <v>13335.155097656252</v>
      </c>
      <c r="F723" s="90">
        <v>39196.447972656257</v>
      </c>
      <c r="G723" s="90">
        <v>21417.810683593765</v>
      </c>
      <c r="H723" s="90">
        <v>4194.8613531562578</v>
      </c>
      <c r="I723" s="90">
        <v>19025.288873046866</v>
      </c>
      <c r="J723" s="90">
        <v>91.061023712158203</v>
      </c>
      <c r="K723" s="90">
        <v>14041.354680890629</v>
      </c>
      <c r="L723" s="90">
        <v>8103.9077603124997</v>
      </c>
      <c r="M723" s="90">
        <v>25710.689287116737</v>
      </c>
      <c r="N723" s="90">
        <v>10647.614064453117</v>
      </c>
      <c r="O723" s="90">
        <v>30187.475539625015</v>
      </c>
      <c r="P723" s="90">
        <v>1944.4212635542888</v>
      </c>
      <c r="Q723" s="90">
        <v>28.983767986297607</v>
      </c>
      <c r="R723" s="90">
        <v>4317.5765991210928</v>
      </c>
      <c r="S723" s="90">
        <v>33577.495030273443</v>
      </c>
      <c r="T723" s="90">
        <v>11996.248775390632</v>
      </c>
      <c r="U723" s="90">
        <v>6494.0016601562484</v>
      </c>
      <c r="V723" s="90">
        <v>46362.203704531275</v>
      </c>
      <c r="W723" s="90">
        <v>2864.765356445313</v>
      </c>
      <c r="X723" s="90">
        <v>12063.794434239257</v>
      </c>
      <c r="Y723" s="90">
        <v>9791.5092187499977</v>
      </c>
      <c r="Z723" s="90">
        <v>305.99019140625006</v>
      </c>
      <c r="AA723" s="90">
        <v>20044.382243164058</v>
      </c>
      <c r="AB723" s="90">
        <v>14206.065735845092</v>
      </c>
      <c r="AC723" s="90">
        <v>19194.043405563745</v>
      </c>
      <c r="AD723" s="90">
        <v>27760.911810546895</v>
      </c>
      <c r="AE723" s="90">
        <v>7504.150087890629</v>
      </c>
      <c r="AF723" s="90">
        <v>13.431615705131284</v>
      </c>
      <c r="AG723" s="90">
        <v>17161.834742187501</v>
      </c>
      <c r="AH723" s="90">
        <v>29666.511917968746</v>
      </c>
      <c r="AI723" s="90">
        <v>8156.3938232421915</v>
      </c>
      <c r="AJ723" s="90">
        <v>74.822349197264913</v>
      </c>
      <c r="AK723" s="90">
        <v>3873.7976104736199</v>
      </c>
      <c r="AL723" s="90">
        <v>15432.810077148439</v>
      </c>
      <c r="AM723" s="90">
        <v>13515.105402851552</v>
      </c>
      <c r="AN723" s="90">
        <v>2973.7092285156232</v>
      </c>
      <c r="AO723" s="90">
        <v>32235.467598632807</v>
      </c>
      <c r="AP723" s="90">
        <v>168.45303906250098</v>
      </c>
      <c r="AQ723" s="90">
        <v>33730.746711554973</v>
      </c>
      <c r="AR723" s="90">
        <v>35309.331204101596</v>
      </c>
      <c r="AS723" s="90">
        <v>37155.991659179701</v>
      </c>
      <c r="AT723" s="90">
        <v>10779.259398211123</v>
      </c>
      <c r="AU723" s="90">
        <v>36469.917389658927</v>
      </c>
      <c r="AV723" s="90">
        <v>11928.190724609372</v>
      </c>
      <c r="AW723" s="90">
        <v>12114.231977505231</v>
      </c>
      <c r="AX723" s="90">
        <v>31365.856383056656</v>
      </c>
      <c r="AY723" s="90">
        <v>31134.354136718757</v>
      </c>
    </row>
    <row r="724" spans="1:51" x14ac:dyDescent="0.25">
      <c r="A724" s="79">
        <v>43769</v>
      </c>
      <c r="B724" s="88">
        <v>3</v>
      </c>
      <c r="C724" s="90">
        <v>22375.082099609364</v>
      </c>
      <c r="D724" s="90">
        <v>24613.909785031246</v>
      </c>
      <c r="E724" s="90">
        <v>12377.716982421891</v>
      </c>
      <c r="F724" s="90">
        <v>36516.971671875021</v>
      </c>
      <c r="G724" s="90">
        <v>19123.935779296862</v>
      </c>
      <c r="H724" s="90">
        <v>4116.8988698750054</v>
      </c>
      <c r="I724" s="90">
        <v>17780.873222656253</v>
      </c>
      <c r="J724" s="90">
        <v>85.5420436859131</v>
      </c>
      <c r="K724" s="90">
        <v>12775.399300640624</v>
      </c>
      <c r="L724" s="90">
        <v>7702.7902687656406</v>
      </c>
      <c r="M724" s="90">
        <v>24385.470622259953</v>
      </c>
      <c r="N724" s="90">
        <v>9925.3376269531273</v>
      </c>
      <c r="O724" s="90">
        <v>27908.103076156251</v>
      </c>
      <c r="P724" s="90">
        <v>1691.2227379293054</v>
      </c>
      <c r="Q724" s="90">
        <v>29.0923318862915</v>
      </c>
      <c r="R724" s="90">
        <v>3865.6486633300788</v>
      </c>
      <c r="S724" s="90">
        <v>29795.623121093769</v>
      </c>
      <c r="T724" s="90">
        <v>11355.247088867176</v>
      </c>
      <c r="U724" s="90">
        <v>6074.1619941406298</v>
      </c>
      <c r="V724" s="90">
        <v>40686.941403781268</v>
      </c>
      <c r="W724" s="90">
        <v>2711.4510253906255</v>
      </c>
      <c r="X724" s="90">
        <v>11108.365991948463</v>
      </c>
      <c r="Y724" s="90">
        <v>9570.6277929687549</v>
      </c>
      <c r="Z724" s="90">
        <v>296.45367772216809</v>
      </c>
      <c r="AA724" s="90">
        <v>17764.226069335953</v>
      </c>
      <c r="AB724" s="90">
        <v>13694.846942876342</v>
      </c>
      <c r="AC724" s="90">
        <v>18180.49110454561</v>
      </c>
      <c r="AD724" s="90">
        <v>24892.886015625005</v>
      </c>
      <c r="AE724" s="90">
        <v>6850.1718154296896</v>
      </c>
      <c r="AF724" s="90">
        <v>13.431615705131284</v>
      </c>
      <c r="AG724" s="90">
        <v>15539.271917968756</v>
      </c>
      <c r="AH724" s="90">
        <v>27725.539011718745</v>
      </c>
      <c r="AI724" s="90">
        <v>7522.7383789062505</v>
      </c>
      <c r="AJ724" s="90">
        <v>70.64670362304679</v>
      </c>
      <c r="AK724" s="90">
        <v>3699.0678909301823</v>
      </c>
      <c r="AL724" s="90">
        <v>13253.092835937512</v>
      </c>
      <c r="AM724" s="90">
        <v>12153.004717437494</v>
      </c>
      <c r="AN724" s="90">
        <v>2497.5760253906192</v>
      </c>
      <c r="AO724" s="90">
        <v>29033.689285156237</v>
      </c>
      <c r="AP724" s="90">
        <v>183.1759156494129</v>
      </c>
      <c r="AQ724" s="90">
        <v>32275.483515773689</v>
      </c>
      <c r="AR724" s="90">
        <v>31932.656507812546</v>
      </c>
      <c r="AS724" s="90">
        <v>32819.292324218761</v>
      </c>
      <c r="AT724" s="90">
        <v>10179.327387642448</v>
      </c>
      <c r="AU724" s="90">
        <v>33693.127540049543</v>
      </c>
      <c r="AV724" s="90">
        <v>10285.303300781232</v>
      </c>
      <c r="AW724" s="90">
        <v>9504.1934755126968</v>
      </c>
      <c r="AX724" s="90">
        <v>27352.38377319336</v>
      </c>
      <c r="AY724" s="90">
        <v>29954.352406249982</v>
      </c>
    </row>
    <row r="725" spans="1:51" x14ac:dyDescent="0.25">
      <c r="A725" s="79">
        <v>43769</v>
      </c>
      <c r="B725" s="88">
        <v>4</v>
      </c>
      <c r="C725" s="90">
        <v>21678.794611328118</v>
      </c>
      <c r="D725" s="90">
        <v>23202.473402624997</v>
      </c>
      <c r="E725" s="90">
        <v>11897.229873046883</v>
      </c>
      <c r="F725" s="90">
        <v>35087.999132812525</v>
      </c>
      <c r="G725" s="90">
        <v>17618.779662109388</v>
      </c>
      <c r="H725" s="90">
        <v>4022.1124821874973</v>
      </c>
      <c r="I725" s="90">
        <v>17127.658568359377</v>
      </c>
      <c r="J725" s="90">
        <v>77.045314788818388</v>
      </c>
      <c r="K725" s="90">
        <v>12087.632812632823</v>
      </c>
      <c r="L725" s="90">
        <v>7463.0132183046826</v>
      </c>
      <c r="M725" s="90">
        <v>24242.990565011743</v>
      </c>
      <c r="N725" s="90">
        <v>9351.0907792968774</v>
      </c>
      <c r="O725" s="90">
        <v>26836.523638421881</v>
      </c>
      <c r="P725" s="90">
        <v>1962.9733847635289</v>
      </c>
      <c r="Q725" s="90">
        <v>28.622537136077888</v>
      </c>
      <c r="R725" s="90">
        <v>3592.5243164062499</v>
      </c>
      <c r="S725" s="90">
        <v>27576.868170898462</v>
      </c>
      <c r="T725" s="90">
        <v>11118.079737304688</v>
      </c>
      <c r="U725" s="90">
        <v>5772.0719404296897</v>
      </c>
      <c r="V725" s="90">
        <v>37093.442165078159</v>
      </c>
      <c r="W725" s="90">
        <v>2655.4883300781248</v>
      </c>
      <c r="X725" s="90">
        <v>10731.300950462073</v>
      </c>
      <c r="Y725" s="90">
        <v>8943.3327460937562</v>
      </c>
      <c r="Z725" s="90">
        <v>294.9104525146484</v>
      </c>
      <c r="AA725" s="90">
        <v>16248.181802734394</v>
      </c>
      <c r="AB725" s="90">
        <v>13490.52689795448</v>
      </c>
      <c r="AC725" s="90">
        <v>17598.760628597254</v>
      </c>
      <c r="AD725" s="90">
        <v>23214.927427734372</v>
      </c>
      <c r="AE725" s="90">
        <v>6611.2377290038949</v>
      </c>
      <c r="AF725" s="90">
        <v>13.431615705131284</v>
      </c>
      <c r="AG725" s="90">
        <v>14445.151232421878</v>
      </c>
      <c r="AH725" s="90">
        <v>25270.531054687504</v>
      </c>
      <c r="AI725" s="90">
        <v>7208.5041503906305</v>
      </c>
      <c r="AJ725" s="90">
        <v>68.480374386719063</v>
      </c>
      <c r="AK725" s="90">
        <v>3603.2455825805691</v>
      </c>
      <c r="AL725" s="90">
        <v>11954.79832617188</v>
      </c>
      <c r="AM725" s="90">
        <v>11478.853918414095</v>
      </c>
      <c r="AN725" s="90">
        <v>2167.7076904296791</v>
      </c>
      <c r="AO725" s="90">
        <v>27145.401245117162</v>
      </c>
      <c r="AP725" s="90">
        <v>136.92860876464897</v>
      </c>
      <c r="AQ725" s="90">
        <v>31362.55567354718</v>
      </c>
      <c r="AR725" s="90">
        <v>30222.483513183597</v>
      </c>
      <c r="AS725" s="90">
        <v>30187.219000976573</v>
      </c>
      <c r="AT725" s="90">
        <v>10141.04389759434</v>
      </c>
      <c r="AU725" s="90">
        <v>32410.634645518279</v>
      </c>
      <c r="AV725" s="90">
        <v>9071.6991660156109</v>
      </c>
      <c r="AW725" s="90">
        <v>7862.5412501211149</v>
      </c>
      <c r="AX725" s="90">
        <v>24998.83071044922</v>
      </c>
      <c r="AY725" s="90">
        <v>29197.069197265675</v>
      </c>
    </row>
    <row r="726" spans="1:51" x14ac:dyDescent="0.25">
      <c r="A726" s="79">
        <v>43769</v>
      </c>
      <c r="B726" s="88">
        <v>5</v>
      </c>
      <c r="C726" s="90">
        <v>21262.801140624986</v>
      </c>
      <c r="D726" s="90">
        <v>22662.251494203112</v>
      </c>
      <c r="E726" s="90">
        <v>11475.339667968761</v>
      </c>
      <c r="F726" s="90">
        <v>34415.524708984369</v>
      </c>
      <c r="G726" s="90">
        <v>16673.166564453128</v>
      </c>
      <c r="H726" s="90">
        <v>4108.9111493593664</v>
      </c>
      <c r="I726" s="90">
        <v>16819.995122070315</v>
      </c>
      <c r="J726" s="90">
        <v>77.628211975097699</v>
      </c>
      <c r="K726" s="90">
        <v>11701.818660726549</v>
      </c>
      <c r="L726" s="90">
        <v>7463.987049187509</v>
      </c>
      <c r="M726" s="90">
        <v>23358.000672490612</v>
      </c>
      <c r="N726" s="90">
        <v>8741.5064023437499</v>
      </c>
      <c r="O726" s="90">
        <v>26631.781850984349</v>
      </c>
      <c r="P726" s="90">
        <v>2077.4765878496496</v>
      </c>
      <c r="Q726" s="90">
        <v>28.599897861480709</v>
      </c>
      <c r="R726" s="90">
        <v>3474.3163452148424</v>
      </c>
      <c r="S726" s="90">
        <v>26254.755636718764</v>
      </c>
      <c r="T726" s="90">
        <v>10816.518408203139</v>
      </c>
      <c r="U726" s="90">
        <v>5593.827384765611</v>
      </c>
      <c r="V726" s="90">
        <v>35735.893702906302</v>
      </c>
      <c r="W726" s="90">
        <v>2498.2975219726559</v>
      </c>
      <c r="X726" s="90">
        <v>11003.591464658146</v>
      </c>
      <c r="Y726" s="90">
        <v>8492.3337382812515</v>
      </c>
      <c r="Z726" s="90">
        <v>351.43228606567374</v>
      </c>
      <c r="AA726" s="90">
        <v>16238.171270507828</v>
      </c>
      <c r="AB726" s="90">
        <v>13425.388814946673</v>
      </c>
      <c r="AC726" s="90">
        <v>17166.478936112202</v>
      </c>
      <c r="AD726" s="90">
        <v>22365.751513671872</v>
      </c>
      <c r="AE726" s="90">
        <v>6440.8341142578292</v>
      </c>
      <c r="AF726" s="90">
        <v>13.431615705131284</v>
      </c>
      <c r="AG726" s="90">
        <v>14124.201566406246</v>
      </c>
      <c r="AH726" s="90">
        <v>25296.960636718744</v>
      </c>
      <c r="AI726" s="90">
        <v>7004.4663818359495</v>
      </c>
      <c r="AJ726" s="90">
        <v>83.202118787108873</v>
      </c>
      <c r="AK726" s="90">
        <v>3619.788806152344</v>
      </c>
      <c r="AL726" s="90">
        <v>11225.934253906264</v>
      </c>
      <c r="AM726" s="90">
        <v>10900.424262640639</v>
      </c>
      <c r="AN726" s="90">
        <v>1996.4344238281192</v>
      </c>
      <c r="AO726" s="90">
        <v>26007.485760253901</v>
      </c>
      <c r="AP726" s="90">
        <v>122.60450988769496</v>
      </c>
      <c r="AQ726" s="90">
        <v>30837.613821758117</v>
      </c>
      <c r="AR726" s="90">
        <v>29303.854869140698</v>
      </c>
      <c r="AS726" s="90">
        <v>28860.919689453116</v>
      </c>
      <c r="AT726" s="90">
        <v>9957.2530496678464</v>
      </c>
      <c r="AU726" s="90">
        <v>31860.852711924512</v>
      </c>
      <c r="AV726" s="90">
        <v>8339.6820332031384</v>
      </c>
      <c r="AW726" s="90">
        <v>5787.7099429422879</v>
      </c>
      <c r="AX726" s="90">
        <v>23787.665777587881</v>
      </c>
      <c r="AY726" s="90">
        <v>29249.957984375007</v>
      </c>
    </row>
    <row r="727" spans="1:51" x14ac:dyDescent="0.25">
      <c r="A727" s="79">
        <v>43769</v>
      </c>
      <c r="B727" s="88">
        <v>6</v>
      </c>
      <c r="C727" s="90">
        <v>21259.10372265624</v>
      </c>
      <c r="D727" s="90">
        <v>22324.982362078132</v>
      </c>
      <c r="E727" s="90">
        <v>11372.62899902344</v>
      </c>
      <c r="F727" s="90">
        <v>34406.133599609369</v>
      </c>
      <c r="G727" s="90">
        <v>16192.615230468737</v>
      </c>
      <c r="H727" s="90">
        <v>3963.5817902812519</v>
      </c>
      <c r="I727" s="90">
        <v>16814.454333007816</v>
      </c>
      <c r="J727" s="90">
        <v>74.055444717407198</v>
      </c>
      <c r="K727" s="90">
        <v>11646.88402127343</v>
      </c>
      <c r="L727" s="90">
        <v>7817.5978204062267</v>
      </c>
      <c r="M727" s="90">
        <v>22969.471182971676</v>
      </c>
      <c r="N727" s="90">
        <v>8910.4203964843782</v>
      </c>
      <c r="O727" s="90">
        <v>26599.866888874996</v>
      </c>
      <c r="P727" s="90">
        <v>1917.055290811385</v>
      </c>
      <c r="Q727" s="90">
        <v>28.300193309783928</v>
      </c>
      <c r="R727" s="90">
        <v>3433.1040222167962</v>
      </c>
      <c r="S727" s="90">
        <v>25766.311381835934</v>
      </c>
      <c r="T727" s="90">
        <v>10857.669685546893</v>
      </c>
      <c r="U727" s="90">
        <v>5475.6228164062495</v>
      </c>
      <c r="V727" s="90">
        <v>35489.644290906297</v>
      </c>
      <c r="W727" s="90">
        <v>2500.5842285156255</v>
      </c>
      <c r="X727" s="90">
        <v>10651.47914175362</v>
      </c>
      <c r="Y727" s="90">
        <v>8758.9047539062522</v>
      </c>
      <c r="Z727" s="90">
        <v>369.21179169311529</v>
      </c>
      <c r="AA727" s="90">
        <v>16043.288813476545</v>
      </c>
      <c r="AB727" s="90">
        <v>13535.943554204465</v>
      </c>
      <c r="AC727" s="90">
        <v>17162.365548883052</v>
      </c>
      <c r="AD727" s="90">
        <v>22366.480083984377</v>
      </c>
      <c r="AE727" s="90">
        <v>6284.5753886718712</v>
      </c>
      <c r="AF727" s="90">
        <v>13.431615705131284</v>
      </c>
      <c r="AG727" s="90">
        <v>13969.377109374991</v>
      </c>
      <c r="AH727" s="90">
        <v>24800.387562499989</v>
      </c>
      <c r="AI727" s="90">
        <v>7091.6367919921904</v>
      </c>
      <c r="AJ727" s="90">
        <v>64.545503285156855</v>
      </c>
      <c r="AK727" s="90">
        <v>3563.5988296508676</v>
      </c>
      <c r="AL727" s="90">
        <v>11054.203248046862</v>
      </c>
      <c r="AM727" s="90">
        <v>10440.110146578138</v>
      </c>
      <c r="AN727" s="90">
        <v>1960.784204101561</v>
      </c>
      <c r="AO727" s="90">
        <v>25429.37570507811</v>
      </c>
      <c r="AP727" s="90">
        <v>131.44482873535205</v>
      </c>
      <c r="AQ727" s="90">
        <v>30667.542501781525</v>
      </c>
      <c r="AR727" s="90">
        <v>28748.650544433665</v>
      </c>
      <c r="AS727" s="90">
        <v>28424.555035156216</v>
      </c>
      <c r="AT727" s="90">
        <v>9762.1453560916525</v>
      </c>
      <c r="AU727" s="90">
        <v>31584.834817393308</v>
      </c>
      <c r="AV727" s="90">
        <v>7975.3027695312467</v>
      </c>
      <c r="AW727" s="90">
        <v>5483.9472284315225</v>
      </c>
      <c r="AX727" s="90">
        <v>23400.273515625031</v>
      </c>
      <c r="AY727" s="90">
        <v>29241.402933593774</v>
      </c>
    </row>
    <row r="728" spans="1:51" x14ac:dyDescent="0.25">
      <c r="A728" s="79">
        <v>43769</v>
      </c>
      <c r="B728" s="88">
        <v>7</v>
      </c>
      <c r="C728" s="90">
        <v>21337.119759765628</v>
      </c>
      <c r="D728" s="90">
        <v>22230.281663015623</v>
      </c>
      <c r="E728" s="90">
        <v>11197.300937500002</v>
      </c>
      <c r="F728" s="90">
        <v>34729.135234375055</v>
      </c>
      <c r="G728" s="90">
        <v>15956.828038924399</v>
      </c>
      <c r="H728" s="90">
        <v>3753.7655532031204</v>
      </c>
      <c r="I728" s="90">
        <v>17232.624431152341</v>
      </c>
      <c r="J728" s="90">
        <v>74.335878372192397</v>
      </c>
      <c r="K728" s="90">
        <v>11552.201083742186</v>
      </c>
      <c r="L728" s="90">
        <v>7698.908435789057</v>
      </c>
      <c r="M728" s="90">
        <v>22360.550571512013</v>
      </c>
      <c r="N728" s="90">
        <v>8979.5962441406245</v>
      </c>
      <c r="O728" s="90">
        <v>26917.868563789056</v>
      </c>
      <c r="P728" s="90">
        <v>2064.931912265276</v>
      </c>
      <c r="Q728" s="90">
        <v>28.318288803100582</v>
      </c>
      <c r="R728" s="90">
        <v>3321.006372070312</v>
      </c>
      <c r="S728" s="90">
        <v>25379.60252050784</v>
      </c>
      <c r="T728" s="90">
        <v>10502.190384765619</v>
      </c>
      <c r="U728" s="90">
        <v>5192.1834775390707</v>
      </c>
      <c r="V728" s="90">
        <v>34906.628807875044</v>
      </c>
      <c r="W728" s="90">
        <v>2480.9835937499997</v>
      </c>
      <c r="X728" s="90">
        <v>10105.665456576398</v>
      </c>
      <c r="Y728" s="90">
        <v>9172.622250000004</v>
      </c>
      <c r="Z728" s="90">
        <v>338.84576726684566</v>
      </c>
      <c r="AA728" s="90">
        <v>16044.532433593771</v>
      </c>
      <c r="AB728" s="90">
        <v>13778.808203618542</v>
      </c>
      <c r="AC728" s="90">
        <v>16906.469264973453</v>
      </c>
      <c r="AD728" s="90">
        <v>21532.657167968737</v>
      </c>
      <c r="AE728" s="90">
        <v>5827.0153161621083</v>
      </c>
      <c r="AF728" s="90">
        <v>13.431615705131284</v>
      </c>
      <c r="AG728" s="90">
        <v>14010.594162109379</v>
      </c>
      <c r="AH728" s="90">
        <v>23691.610468750016</v>
      </c>
      <c r="AI728" s="90">
        <v>6878.88005371094</v>
      </c>
      <c r="AJ728" s="90">
        <v>66.80139734960872</v>
      </c>
      <c r="AK728" s="90">
        <v>3623.2512569998839</v>
      </c>
      <c r="AL728" s="90">
        <v>10822.246149414064</v>
      </c>
      <c r="AM728" s="90">
        <v>10192.670263757818</v>
      </c>
      <c r="AN728" s="90">
        <v>1926.3733886718692</v>
      </c>
      <c r="AO728" s="90">
        <v>25256.50336865236</v>
      </c>
      <c r="AP728" s="90">
        <v>138.77602551824594</v>
      </c>
      <c r="AQ728" s="90">
        <v>31083.051776922119</v>
      </c>
      <c r="AR728" s="90">
        <v>27812.546627441418</v>
      </c>
      <c r="AS728" s="90">
        <v>28331.224926757808</v>
      </c>
      <c r="AT728" s="90">
        <v>9336.2010532410204</v>
      </c>
      <c r="AU728" s="90">
        <v>31195.173319346413</v>
      </c>
      <c r="AV728" s="90">
        <v>7660.6402812499855</v>
      </c>
      <c r="AW728" s="90">
        <v>5354.6512641414029</v>
      </c>
      <c r="AX728" s="90">
        <v>22600.317552490225</v>
      </c>
      <c r="AY728" s="90">
        <v>29714.109427734416</v>
      </c>
    </row>
    <row r="729" spans="1:51" x14ac:dyDescent="0.25">
      <c r="A729" s="79">
        <v>43769</v>
      </c>
      <c r="B729" s="88">
        <v>8</v>
      </c>
      <c r="C729" s="90">
        <v>21554.211812500023</v>
      </c>
      <c r="D729" s="90">
        <v>21975.180992468762</v>
      </c>
      <c r="E729" s="90">
        <v>11086.736962890622</v>
      </c>
      <c r="F729" s="90">
        <v>36423.106546875009</v>
      </c>
      <c r="G729" s="90">
        <v>16096.755838469189</v>
      </c>
      <c r="H729" s="90">
        <v>3593.740540812501</v>
      </c>
      <c r="I729" s="90">
        <v>18396.279860839859</v>
      </c>
      <c r="J729" s="90">
        <v>83.002618789672809</v>
      </c>
      <c r="K729" s="90">
        <v>11576.295159968739</v>
      </c>
      <c r="L729" s="90">
        <v>7989.7742093828238</v>
      </c>
      <c r="M729" s="90">
        <v>21335.95439371149</v>
      </c>
      <c r="N729" s="90">
        <v>8200.4468007812611</v>
      </c>
      <c r="O729" s="90">
        <v>27949.961711679687</v>
      </c>
      <c r="P729" s="90">
        <v>1201.3392714083234</v>
      </c>
      <c r="Q729" s="90">
        <v>28.609685420989997</v>
      </c>
      <c r="R729" s="90">
        <v>3153.6466491699239</v>
      </c>
      <c r="S729" s="90">
        <v>24994.090399414057</v>
      </c>
      <c r="T729" s="90">
        <v>9668.2457070312703</v>
      </c>
      <c r="U729" s="90">
        <v>4740.9132499999905</v>
      </c>
      <c r="V729" s="90">
        <v>34373.935971343781</v>
      </c>
      <c r="W729" s="90">
        <v>2062.0910400390626</v>
      </c>
      <c r="X729" s="90">
        <v>9925.179851940562</v>
      </c>
      <c r="Y729" s="90">
        <v>8561.3136582031311</v>
      </c>
      <c r="Z729" s="90">
        <v>296.23479566650394</v>
      </c>
      <c r="AA729" s="90">
        <v>15291.713625976572</v>
      </c>
      <c r="AB729" s="90">
        <v>14682.616183110742</v>
      </c>
      <c r="AC729" s="90">
        <v>16649.404627645508</v>
      </c>
      <c r="AD729" s="90">
        <v>20859.739808593764</v>
      </c>
      <c r="AE729" s="90">
        <v>5099.3920795993472</v>
      </c>
      <c r="AF729" s="90">
        <v>13.431615705131284</v>
      </c>
      <c r="AG729" s="90">
        <v>14144.303876953119</v>
      </c>
      <c r="AH729" s="90">
        <v>22581.380662109386</v>
      </c>
      <c r="AI729" s="90">
        <v>5916.5982910156308</v>
      </c>
      <c r="AJ729" s="90">
        <v>60.149074367187097</v>
      </c>
      <c r="AK729" s="90">
        <v>3854.4346439937144</v>
      </c>
      <c r="AL729" s="90">
        <v>10455.645086914057</v>
      </c>
      <c r="AM729" s="90">
        <v>9334.9398556562719</v>
      </c>
      <c r="AN729" s="90">
        <v>1924.9000244140707</v>
      </c>
      <c r="AO729" s="90">
        <v>25379.736032714853</v>
      </c>
      <c r="AP729" s="90">
        <v>120.01948378839694</v>
      </c>
      <c r="AQ729" s="90">
        <v>31928.017961976857</v>
      </c>
      <c r="AR729" s="90">
        <v>27032.60400976563</v>
      </c>
      <c r="AS729" s="90">
        <v>28105.463992187499</v>
      </c>
      <c r="AT729" s="90">
        <v>8906.0902118319609</v>
      </c>
      <c r="AU729" s="90">
        <v>31143.355227549568</v>
      </c>
      <c r="AV729" s="90">
        <v>7357.6507568359139</v>
      </c>
      <c r="AW729" s="90">
        <v>4345.8386229710532</v>
      </c>
      <c r="AX729" s="90">
        <v>21705.817889404301</v>
      </c>
      <c r="AY729" s="90">
        <v>30536.432806640627</v>
      </c>
    </row>
    <row r="730" spans="1:51" x14ac:dyDescent="0.25">
      <c r="A730" s="79">
        <v>43769</v>
      </c>
      <c r="B730" s="88">
        <v>9</v>
      </c>
      <c r="C730" s="90">
        <v>24157.903208984371</v>
      </c>
      <c r="D730" s="90">
        <v>24840.611918000006</v>
      </c>
      <c r="E730" s="90">
        <v>12621.163740234371</v>
      </c>
      <c r="F730" s="90">
        <v>41081.837017578153</v>
      </c>
      <c r="G730" s="90">
        <v>18932.89165654669</v>
      </c>
      <c r="H730" s="90">
        <v>4747.5548422500124</v>
      </c>
      <c r="I730" s="90">
        <v>20830.589201171893</v>
      </c>
      <c r="J730" s="90">
        <v>98.936197280883903</v>
      </c>
      <c r="K730" s="90">
        <v>12923.736980453123</v>
      </c>
      <c r="L730" s="90">
        <v>8185.5534105234419</v>
      </c>
      <c r="M730" s="90">
        <v>22946.762621031256</v>
      </c>
      <c r="N730" s="90">
        <v>9053.8477773437462</v>
      </c>
      <c r="O730" s="90">
        <v>31419.422590726583</v>
      </c>
      <c r="P730" s="90">
        <v>1980.1802939560002</v>
      </c>
      <c r="Q730" s="90">
        <v>29.725290298461911</v>
      </c>
      <c r="R730" s="90">
        <v>3640.1982788085929</v>
      </c>
      <c r="S730" s="90">
        <v>28201.207711914067</v>
      </c>
      <c r="T730" s="90">
        <v>10441.877857421894</v>
      </c>
      <c r="U730" s="90">
        <v>5212.1377421875004</v>
      </c>
      <c r="V730" s="90">
        <v>39058.45639507813</v>
      </c>
      <c r="W730" s="90">
        <v>2217.3550292968744</v>
      </c>
      <c r="X730" s="90">
        <v>11393.765236675432</v>
      </c>
      <c r="Y730" s="90">
        <v>9337.1980312499963</v>
      </c>
      <c r="Z730" s="90">
        <v>367.20308642578135</v>
      </c>
      <c r="AA730" s="90">
        <v>17924.663564453116</v>
      </c>
      <c r="AB730" s="90">
        <v>15597.248354985717</v>
      </c>
      <c r="AC730" s="90">
        <v>18479.047533083347</v>
      </c>
      <c r="AD730" s="90">
        <v>23695.971574218755</v>
      </c>
      <c r="AE730" s="90">
        <v>5680.0155057086731</v>
      </c>
      <c r="AF730" s="90">
        <v>13.431615705131284</v>
      </c>
      <c r="AG730" s="90">
        <v>15861.296722656245</v>
      </c>
      <c r="AH730" s="90">
        <v>26063.643027343725</v>
      </c>
      <c r="AI730" s="90">
        <v>6752.25568847657</v>
      </c>
      <c r="AJ730" s="90">
        <v>83.782598847655947</v>
      </c>
      <c r="AK730" s="90">
        <v>4676.6673986467758</v>
      </c>
      <c r="AL730" s="90">
        <v>12174.516633789066</v>
      </c>
      <c r="AM730" s="90">
        <v>10537.74694771873</v>
      </c>
      <c r="AN730" s="90">
        <v>2305.9823486328196</v>
      </c>
      <c r="AO730" s="90">
        <v>28741.237209472656</v>
      </c>
      <c r="AP730" s="90">
        <v>51.205326679100871</v>
      </c>
      <c r="AQ730" s="90">
        <v>34627.962506719014</v>
      </c>
      <c r="AR730" s="90">
        <v>30497.758851074217</v>
      </c>
      <c r="AS730" s="90">
        <v>32282.435300781228</v>
      </c>
      <c r="AT730" s="90">
        <v>9281.4787188385035</v>
      </c>
      <c r="AU730" s="90">
        <v>35236.269846690171</v>
      </c>
      <c r="AV730" s="90">
        <v>8870.4805742187473</v>
      </c>
      <c r="AW730" s="90">
        <v>3878.151725070632</v>
      </c>
      <c r="AX730" s="90">
        <v>24850.511674804682</v>
      </c>
      <c r="AY730" s="90">
        <v>33525.293664062519</v>
      </c>
    </row>
    <row r="731" spans="1:51" x14ac:dyDescent="0.25">
      <c r="A731" s="79">
        <v>43769</v>
      </c>
      <c r="B731" s="88">
        <v>10</v>
      </c>
      <c r="C731" s="90">
        <v>26905.223724609339</v>
      </c>
      <c r="D731" s="90">
        <v>28140.470121843755</v>
      </c>
      <c r="E731" s="90">
        <v>14409.689531250011</v>
      </c>
      <c r="F731" s="90">
        <v>46247.195945312531</v>
      </c>
      <c r="G731" s="90">
        <v>23250.69147034239</v>
      </c>
      <c r="H731" s="90">
        <v>5018.6053928593765</v>
      </c>
      <c r="I731" s="90">
        <v>23792.77922460941</v>
      </c>
      <c r="J731" s="90">
        <v>111.36085128784181</v>
      </c>
      <c r="K731" s="90">
        <v>14703.171196999989</v>
      </c>
      <c r="L731" s="90">
        <v>8567.3119157343681</v>
      </c>
      <c r="M731" s="90">
        <v>24976.89543679592</v>
      </c>
      <c r="N731" s="90">
        <v>10511.261714843764</v>
      </c>
      <c r="O731" s="90">
        <v>35712.059071171883</v>
      </c>
      <c r="P731" s="90">
        <v>1941.4787399055174</v>
      </c>
      <c r="Q731" s="90">
        <v>29.336614131927487</v>
      </c>
      <c r="R731" s="90">
        <v>4194.3950866699224</v>
      </c>
      <c r="S731" s="90">
        <v>33425.929942382827</v>
      </c>
      <c r="T731" s="90">
        <v>11764.930583984347</v>
      </c>
      <c r="U731" s="90">
        <v>5729.6873173828199</v>
      </c>
      <c r="V731" s="90">
        <v>45795.430978593715</v>
      </c>
      <c r="W731" s="90">
        <v>2550.8067871093749</v>
      </c>
      <c r="X731" s="90">
        <v>13035.998814699615</v>
      </c>
      <c r="Y731" s="90">
        <v>9892.3515976562467</v>
      </c>
      <c r="Z731" s="90">
        <v>344.90517880249024</v>
      </c>
      <c r="AA731" s="90">
        <v>20871.225742187504</v>
      </c>
      <c r="AB731" s="90">
        <v>16993.822583501325</v>
      </c>
      <c r="AC731" s="90">
        <v>20417.080975001551</v>
      </c>
      <c r="AD731" s="90">
        <v>27761.543175781244</v>
      </c>
      <c r="AE731" s="90">
        <v>5724.3604114085265</v>
      </c>
      <c r="AF731" s="90">
        <v>13.431615705131284</v>
      </c>
      <c r="AG731" s="90">
        <v>18249.037089843758</v>
      </c>
      <c r="AH731" s="90">
        <v>30084.284519531273</v>
      </c>
      <c r="AI731" s="90">
        <v>8238.3671142578205</v>
      </c>
      <c r="AJ731" s="90">
        <v>80.32277238476496</v>
      </c>
      <c r="AK731" s="90">
        <v>5335.0549400024393</v>
      </c>
      <c r="AL731" s="90">
        <v>14414.000295898441</v>
      </c>
      <c r="AM731" s="90">
        <v>12435.958960796892</v>
      </c>
      <c r="AN731" s="90">
        <v>2889.7503417968892</v>
      </c>
      <c r="AO731" s="90">
        <v>33332.009504882801</v>
      </c>
      <c r="AP731" s="90">
        <v>465.28179777495285</v>
      </c>
      <c r="AQ731" s="90">
        <v>38460.017403758087</v>
      </c>
      <c r="AR731" s="90">
        <v>34189.50534863284</v>
      </c>
      <c r="AS731" s="90">
        <v>37764.362687500005</v>
      </c>
      <c r="AT731" s="90">
        <v>10373.024416854816</v>
      </c>
      <c r="AU731" s="90">
        <v>40394.309663096392</v>
      </c>
      <c r="AV731" s="90">
        <v>11279.802072265638</v>
      </c>
      <c r="AW731" s="90">
        <v>4000.7982854314523</v>
      </c>
      <c r="AX731" s="90">
        <v>29574.98605468751</v>
      </c>
      <c r="AY731" s="90">
        <v>36487.006427734406</v>
      </c>
    </row>
    <row r="732" spans="1:51" x14ac:dyDescent="0.25">
      <c r="A732" s="79">
        <v>43769</v>
      </c>
      <c r="B732" s="88">
        <v>11</v>
      </c>
      <c r="C732" s="90">
        <v>28119.189400390656</v>
      </c>
      <c r="D732" s="90">
        <v>30936.512101562501</v>
      </c>
      <c r="E732" s="90">
        <v>15777.050595703133</v>
      </c>
      <c r="F732" s="90">
        <v>50721.226546875027</v>
      </c>
      <c r="G732" s="90">
        <v>26385.132605175204</v>
      </c>
      <c r="H732" s="90">
        <v>5516.1894567031241</v>
      </c>
      <c r="I732" s="90">
        <v>26515.78242773443</v>
      </c>
      <c r="J732" s="90">
        <v>105.7525577545166</v>
      </c>
      <c r="K732" s="90">
        <v>16194.911220562508</v>
      </c>
      <c r="L732" s="90">
        <v>9071.2085132734373</v>
      </c>
      <c r="M732" s="90">
        <v>25509.276226300786</v>
      </c>
      <c r="N732" s="90">
        <v>11824.291626953125</v>
      </c>
      <c r="O732" s="90">
        <v>39286.445803937502</v>
      </c>
      <c r="P732" s="90">
        <v>3167.8796873270257</v>
      </c>
      <c r="Q732" s="90">
        <v>29.202050685882568</v>
      </c>
      <c r="R732" s="90">
        <v>4616.980578613282</v>
      </c>
      <c r="S732" s="90">
        <v>38204.425499999968</v>
      </c>
      <c r="T732" s="90">
        <v>13206.658558593743</v>
      </c>
      <c r="U732" s="90">
        <v>6249.81707910156</v>
      </c>
      <c r="V732" s="90">
        <v>50757.106875000005</v>
      </c>
      <c r="W732" s="90">
        <v>2573.8063964843764</v>
      </c>
      <c r="X732" s="90">
        <v>13637.002293220672</v>
      </c>
      <c r="Y732" s="90">
        <v>9957.063292968749</v>
      </c>
      <c r="Z732" s="90">
        <v>348.34333931884771</v>
      </c>
      <c r="AA732" s="90">
        <v>22839.670632812533</v>
      </c>
      <c r="AB732" s="90">
        <v>18129.976476079468</v>
      </c>
      <c r="AC732" s="90">
        <v>22272.000958631543</v>
      </c>
      <c r="AD732" s="90">
        <v>30905.00415624999</v>
      </c>
      <c r="AE732" s="90">
        <v>6010.6927896514098</v>
      </c>
      <c r="AF732" s="90">
        <v>13.431615705131284</v>
      </c>
      <c r="AG732" s="90">
        <v>19593.743613281258</v>
      </c>
      <c r="AH732" s="90">
        <v>33116.777117187521</v>
      </c>
      <c r="AI732" s="90">
        <v>9100.4556152343794</v>
      </c>
      <c r="AJ732" s="90">
        <v>87.87644814062611</v>
      </c>
      <c r="AK732" s="90">
        <v>5822.6473055102533</v>
      </c>
      <c r="AL732" s="90">
        <v>16509.742525390633</v>
      </c>
      <c r="AM732" s="90">
        <v>14141.74448079688</v>
      </c>
      <c r="AN732" s="90">
        <v>3409.0993652343695</v>
      </c>
      <c r="AO732" s="90">
        <v>37138.216597167964</v>
      </c>
      <c r="AP732" s="90">
        <v>484.06472022702098</v>
      </c>
      <c r="AQ732" s="90">
        <v>41256.213003812722</v>
      </c>
      <c r="AR732" s="90">
        <v>36301.764793945287</v>
      </c>
      <c r="AS732" s="90">
        <v>41948.629818359397</v>
      </c>
      <c r="AT732" s="90">
        <v>10998.498324913398</v>
      </c>
      <c r="AU732" s="90">
        <v>43997.853743174557</v>
      </c>
      <c r="AV732" s="90">
        <v>12843.652425781256</v>
      </c>
      <c r="AW732" s="90">
        <v>4323.3994613121949</v>
      </c>
      <c r="AX732" s="90">
        <v>33520.611911621105</v>
      </c>
      <c r="AY732" s="90">
        <v>38947.018058593763</v>
      </c>
    </row>
    <row r="733" spans="1:51" x14ac:dyDescent="0.25">
      <c r="A733" s="79">
        <v>43769</v>
      </c>
      <c r="B733" s="88">
        <v>12</v>
      </c>
      <c r="C733" s="90">
        <v>29394.749320312512</v>
      </c>
      <c r="D733" s="90">
        <v>32464.939347499992</v>
      </c>
      <c r="E733" s="90">
        <v>16827.314765625018</v>
      </c>
      <c r="F733" s="90">
        <v>53127.282113281224</v>
      </c>
      <c r="G733" s="90">
        <v>27966.85858148805</v>
      </c>
      <c r="H733" s="90">
        <v>5932.9640695468843</v>
      </c>
      <c r="I733" s="90">
        <v>27976.384535156278</v>
      </c>
      <c r="J733" s="90">
        <v>118.98379325866701</v>
      </c>
      <c r="K733" s="90">
        <v>17078.804016281261</v>
      </c>
      <c r="L733" s="90">
        <v>9158.5047438281345</v>
      </c>
      <c r="M733" s="90">
        <v>26691.892524351588</v>
      </c>
      <c r="N733" s="90">
        <v>12871.259089843752</v>
      </c>
      <c r="O733" s="90">
        <v>41304.211220984376</v>
      </c>
      <c r="P733" s="90">
        <v>3123.3069912132664</v>
      </c>
      <c r="Q733" s="90">
        <v>29.471820831298832</v>
      </c>
      <c r="R733" s="90">
        <v>4897.9570068359371</v>
      </c>
      <c r="S733" s="90">
        <v>40517.702873046866</v>
      </c>
      <c r="T733" s="90">
        <v>14729.562710937498</v>
      </c>
      <c r="U733" s="90">
        <v>6845.4475136718711</v>
      </c>
      <c r="V733" s="90">
        <v>53678.124619718714</v>
      </c>
      <c r="W733" s="90">
        <v>2714.8770385742173</v>
      </c>
      <c r="X733" s="90">
        <v>13923.525003996843</v>
      </c>
      <c r="Y733" s="90">
        <v>10442.23155078124</v>
      </c>
      <c r="Z733" s="90">
        <v>353.06735330200195</v>
      </c>
      <c r="AA733" s="90">
        <v>24260.846498046907</v>
      </c>
      <c r="AB733" s="90">
        <v>18566.168798345116</v>
      </c>
      <c r="AC733" s="90">
        <v>23576.185540599461</v>
      </c>
      <c r="AD733" s="90">
        <v>32424.446039062484</v>
      </c>
      <c r="AE733" s="90">
        <v>5285.3823763803139</v>
      </c>
      <c r="AF733" s="90">
        <v>13.431615705131284</v>
      </c>
      <c r="AG733" s="90">
        <v>20276.782109374995</v>
      </c>
      <c r="AH733" s="90">
        <v>34871.145695312502</v>
      </c>
      <c r="AI733" s="90">
        <v>9576.2720214843903</v>
      </c>
      <c r="AJ733" s="90">
        <v>92.239024513671779</v>
      </c>
      <c r="AK733" s="90">
        <v>6034.1373842504881</v>
      </c>
      <c r="AL733" s="90">
        <v>17747.520695229541</v>
      </c>
      <c r="AM733" s="90">
        <v>14911.836155476562</v>
      </c>
      <c r="AN733" s="90">
        <v>3669.8761230468681</v>
      </c>
      <c r="AO733" s="90">
        <v>39335.100041503923</v>
      </c>
      <c r="AP733" s="90">
        <v>629.75965075813701</v>
      </c>
      <c r="AQ733" s="90">
        <v>42965.38271411747</v>
      </c>
      <c r="AR733" s="90">
        <v>37473.09160156249</v>
      </c>
      <c r="AS733" s="90">
        <v>44042.745019531249</v>
      </c>
      <c r="AT733" s="90">
        <v>11660.772558323222</v>
      </c>
      <c r="AU733" s="90">
        <v>45893.530411143307</v>
      </c>
      <c r="AV733" s="90">
        <v>13597.255353515626</v>
      </c>
      <c r="AW733" s="90">
        <v>4544.3660697342757</v>
      </c>
      <c r="AX733" s="90">
        <v>35388.319655761698</v>
      </c>
      <c r="AY733" s="90">
        <v>40775.94698242192</v>
      </c>
    </row>
    <row r="734" spans="1:51" x14ac:dyDescent="0.25">
      <c r="A734" s="79">
        <v>43769</v>
      </c>
      <c r="B734" s="88">
        <v>13</v>
      </c>
      <c r="C734" s="90">
        <v>30268.608716796869</v>
      </c>
      <c r="D734" s="90">
        <v>33600.458652093737</v>
      </c>
      <c r="E734" s="90">
        <v>17780.006748046879</v>
      </c>
      <c r="F734" s="90">
        <v>55096.531839843752</v>
      </c>
      <c r="G734" s="90">
        <v>28685.032516753541</v>
      </c>
      <c r="H734" s="90">
        <v>6054.7652833281309</v>
      </c>
      <c r="I734" s="90">
        <v>28804.949175781305</v>
      </c>
      <c r="J734" s="90">
        <v>121.33177185058589</v>
      </c>
      <c r="K734" s="90">
        <v>17471.619189734371</v>
      </c>
      <c r="L734" s="90">
        <v>9356.6345388906393</v>
      </c>
      <c r="M734" s="90">
        <v>26710.252898078037</v>
      </c>
      <c r="N734" s="90">
        <v>14179.043203125</v>
      </c>
      <c r="O734" s="90">
        <v>42984.528142054725</v>
      </c>
      <c r="P734" s="90">
        <v>2964.7812054537444</v>
      </c>
      <c r="Q734" s="90">
        <v>29.874760627746582</v>
      </c>
      <c r="R734" s="90">
        <v>5315.162084960938</v>
      </c>
      <c r="S734" s="90">
        <v>42521.241322265625</v>
      </c>
      <c r="T734" s="90">
        <v>15668.092335937486</v>
      </c>
      <c r="U734" s="90">
        <v>7583.7713671874999</v>
      </c>
      <c r="V734" s="90">
        <v>56440.480211718772</v>
      </c>
      <c r="W734" s="90">
        <v>2900.3195312499988</v>
      </c>
      <c r="X734" s="90">
        <v>14242.296053540151</v>
      </c>
      <c r="Y734" s="90">
        <v>10750.160886718751</v>
      </c>
      <c r="Z734" s="90">
        <v>343.57655317993169</v>
      </c>
      <c r="AA734" s="90">
        <v>25294.790249023423</v>
      </c>
      <c r="AB734" s="90">
        <v>18658.530776860731</v>
      </c>
      <c r="AC734" s="90">
        <v>24682.504117947414</v>
      </c>
      <c r="AD734" s="90">
        <v>34185.840296874972</v>
      </c>
      <c r="AE734" s="90">
        <v>5110.3694599609398</v>
      </c>
      <c r="AF734" s="90">
        <v>13.431615705131284</v>
      </c>
      <c r="AG734" s="90">
        <v>21208.541035156253</v>
      </c>
      <c r="AH734" s="90">
        <v>37285.396324218767</v>
      </c>
      <c r="AI734" s="90">
        <v>9886.0375976562591</v>
      </c>
      <c r="AJ734" s="90">
        <v>90.625956072264955</v>
      </c>
      <c r="AK734" s="90">
        <v>5714.4286468139653</v>
      </c>
      <c r="AL734" s="90">
        <v>18595.177607421869</v>
      </c>
      <c r="AM734" s="90">
        <v>15871.572913992193</v>
      </c>
      <c r="AN734" s="90">
        <v>3990.0283691406221</v>
      </c>
      <c r="AO734" s="90">
        <v>41453.443929687521</v>
      </c>
      <c r="AP734" s="90">
        <v>602.59947192032087</v>
      </c>
      <c r="AQ734" s="90">
        <v>44113.573037734641</v>
      </c>
      <c r="AR734" s="90">
        <v>39036.467096191409</v>
      </c>
      <c r="AS734" s="90">
        <v>46218.130572265582</v>
      </c>
      <c r="AT734" s="90">
        <v>11911.332887352839</v>
      </c>
      <c r="AU734" s="90">
        <v>47707.262471690141</v>
      </c>
      <c r="AV734" s="90">
        <v>14349.764361328162</v>
      </c>
      <c r="AW734" s="90">
        <v>6560.4197891753101</v>
      </c>
      <c r="AX734" s="90">
        <v>37042.391411132827</v>
      </c>
      <c r="AY734" s="90">
        <v>41235.162785156281</v>
      </c>
    </row>
    <row r="735" spans="1:51" x14ac:dyDescent="0.25">
      <c r="A735" s="79">
        <v>43769</v>
      </c>
      <c r="B735" s="88">
        <v>14</v>
      </c>
      <c r="C735" s="90">
        <v>30531.784169921913</v>
      </c>
      <c r="D735" s="90">
        <v>34873.739941343745</v>
      </c>
      <c r="E735" s="90">
        <v>18775.225615234387</v>
      </c>
      <c r="F735" s="90">
        <v>57036.18188671871</v>
      </c>
      <c r="G735" s="90">
        <v>29320.720594318227</v>
      </c>
      <c r="H735" s="90">
        <v>6044.8691822031269</v>
      </c>
      <c r="I735" s="90">
        <v>29455.039135742158</v>
      </c>
      <c r="J735" s="90">
        <v>125.37634849548331</v>
      </c>
      <c r="K735" s="90">
        <v>18002.668758203119</v>
      </c>
      <c r="L735" s="90">
        <v>9105.9705620546974</v>
      </c>
      <c r="M735" s="90">
        <v>26896.150290433619</v>
      </c>
      <c r="N735" s="90">
        <v>14722.52640234375</v>
      </c>
      <c r="O735" s="90">
        <v>44099.243254390596</v>
      </c>
      <c r="P735" s="90">
        <v>3187.4505145660373</v>
      </c>
      <c r="Q735" s="90">
        <v>29.893203258514397</v>
      </c>
      <c r="R735" s="90">
        <v>5647.6829833984375</v>
      </c>
      <c r="S735" s="90">
        <v>44268.839412109359</v>
      </c>
      <c r="T735" s="90">
        <v>16302.065996093756</v>
      </c>
      <c r="U735" s="90">
        <v>8047.199666015631</v>
      </c>
      <c r="V735" s="90">
        <v>59478.183191906239</v>
      </c>
      <c r="W735" s="90">
        <v>2881.732666015625</v>
      </c>
      <c r="X735" s="90">
        <v>14688.921634687136</v>
      </c>
      <c r="Y735" s="90">
        <v>10376.279390625004</v>
      </c>
      <c r="Z735" s="90">
        <v>365.95323662109371</v>
      </c>
      <c r="AA735" s="90">
        <v>26349.665088867168</v>
      </c>
      <c r="AB735" s="90">
        <v>19100.104712407589</v>
      </c>
      <c r="AC735" s="90">
        <v>25496.459163671869</v>
      </c>
      <c r="AD735" s="90">
        <v>36533.276203124951</v>
      </c>
      <c r="AE735" s="90">
        <v>5315.7172001952968</v>
      </c>
      <c r="AF735" s="90">
        <v>13.431615705131284</v>
      </c>
      <c r="AG735" s="90">
        <v>22061.939804687503</v>
      </c>
      <c r="AH735" s="90">
        <v>39221.759289062531</v>
      </c>
      <c r="AI735" s="90">
        <v>10229.561181640631</v>
      </c>
      <c r="AJ735" s="90">
        <v>86.377204124999992</v>
      </c>
      <c r="AK735" s="90">
        <v>5484.2254756469729</v>
      </c>
      <c r="AL735" s="90">
        <v>19629.23784374999</v>
      </c>
      <c r="AM735" s="90">
        <v>17002.850717671889</v>
      </c>
      <c r="AN735" s="90">
        <v>4366.8440917968692</v>
      </c>
      <c r="AO735" s="90">
        <v>43315.141595214845</v>
      </c>
      <c r="AP735" s="90">
        <v>574.88533934981706</v>
      </c>
      <c r="AQ735" s="90">
        <v>44552.906751226903</v>
      </c>
      <c r="AR735" s="90">
        <v>40386.777416015655</v>
      </c>
      <c r="AS735" s="90">
        <v>48115.50944531252</v>
      </c>
      <c r="AT735" s="90">
        <v>11992.132791207192</v>
      </c>
      <c r="AU735" s="90">
        <v>49816.822694346454</v>
      </c>
      <c r="AV735" s="90">
        <v>15300.336859375042</v>
      </c>
      <c r="AW735" s="90">
        <v>7321.9869062938778</v>
      </c>
      <c r="AX735" s="90">
        <v>39540.844951171872</v>
      </c>
      <c r="AY735" s="90">
        <v>41788.53298437511</v>
      </c>
    </row>
    <row r="736" spans="1:51" x14ac:dyDescent="0.25">
      <c r="A736" s="79">
        <v>43769</v>
      </c>
      <c r="B736" s="88">
        <v>15</v>
      </c>
      <c r="C736" s="90">
        <v>29956.95053710934</v>
      </c>
      <c r="D736" s="90">
        <v>34924.148679281236</v>
      </c>
      <c r="E736" s="90">
        <v>18439.42056640625</v>
      </c>
      <c r="F736" s="90">
        <v>55939.293031249923</v>
      </c>
      <c r="G736" s="90">
        <v>29439.209112333425</v>
      </c>
      <c r="H736" s="90">
        <v>6003.9974901406304</v>
      </c>
      <c r="I736" s="90">
        <v>29237.874811523459</v>
      </c>
      <c r="J736" s="90">
        <v>132.1819419860839</v>
      </c>
      <c r="K736" s="90">
        <v>18139.240432156254</v>
      </c>
      <c r="L736" s="90">
        <v>9008.1693193515694</v>
      </c>
      <c r="M736" s="90">
        <v>27155.637948528001</v>
      </c>
      <c r="N736" s="90">
        <v>14315.9708828125</v>
      </c>
      <c r="O736" s="90">
        <v>43947.877030796844</v>
      </c>
      <c r="P736" s="90">
        <v>2983.3470689947571</v>
      </c>
      <c r="Q736" s="90">
        <v>29.593900680541989</v>
      </c>
      <c r="R736" s="90">
        <v>5669.6763916015616</v>
      </c>
      <c r="S736" s="90">
        <v>44613.577839843732</v>
      </c>
      <c r="T736" s="90">
        <v>16353.103974609392</v>
      </c>
      <c r="U736" s="90">
        <v>7996.6913378906302</v>
      </c>
      <c r="V736" s="90">
        <v>59975.542975749995</v>
      </c>
      <c r="W736" s="90">
        <v>2849.2049072265622</v>
      </c>
      <c r="X736" s="90">
        <v>14262.324184794588</v>
      </c>
      <c r="Y736" s="90">
        <v>10660.872867187501</v>
      </c>
      <c r="Z736" s="90">
        <v>370.89242359008796</v>
      </c>
      <c r="AA736" s="90">
        <v>26296.691155273485</v>
      </c>
      <c r="AB736" s="90">
        <v>19071.073241704475</v>
      </c>
      <c r="AC736" s="90">
        <v>25245.223377595161</v>
      </c>
      <c r="AD736" s="90">
        <v>36584.070804687493</v>
      </c>
      <c r="AE736" s="90">
        <v>5527.0463242187516</v>
      </c>
      <c r="AF736" s="90">
        <v>13.431615705131284</v>
      </c>
      <c r="AG736" s="90">
        <v>22115.701039062507</v>
      </c>
      <c r="AH736" s="90">
        <v>40252.005046875012</v>
      </c>
      <c r="AI736" s="90">
        <v>10234.29111328125</v>
      </c>
      <c r="AJ736" s="90">
        <v>71.86165707617107</v>
      </c>
      <c r="AK736" s="90">
        <v>5489.1464203463183</v>
      </c>
      <c r="AL736" s="90">
        <v>20248.985134765615</v>
      </c>
      <c r="AM736" s="90">
        <v>17036.739174234404</v>
      </c>
      <c r="AN736" s="90">
        <v>4548.1217773437402</v>
      </c>
      <c r="AO736" s="90">
        <v>43525.792508300765</v>
      </c>
      <c r="AP736" s="90">
        <v>535.14890177597795</v>
      </c>
      <c r="AQ736" s="90">
        <v>44246.85745665658</v>
      </c>
      <c r="AR736" s="90">
        <v>40381.513447265643</v>
      </c>
      <c r="AS736" s="90">
        <v>48579.708419921903</v>
      </c>
      <c r="AT736" s="90">
        <v>12232.083589394293</v>
      </c>
      <c r="AU736" s="90">
        <v>49089.77495411205</v>
      </c>
      <c r="AV736" s="90">
        <v>15259.576499999966</v>
      </c>
      <c r="AW736" s="90">
        <v>7537.7692600487926</v>
      </c>
      <c r="AX736" s="90">
        <v>40225.334621582042</v>
      </c>
      <c r="AY736" s="90">
        <v>41020.625800781272</v>
      </c>
    </row>
    <row r="737" spans="1:51" x14ac:dyDescent="0.25">
      <c r="A737" s="79">
        <v>43769</v>
      </c>
      <c r="B737" s="88">
        <v>16</v>
      </c>
      <c r="C737" s="90">
        <v>28633.696527343767</v>
      </c>
      <c r="D737" s="90">
        <v>34106.47562856249</v>
      </c>
      <c r="E737" s="90">
        <v>17463.626044921875</v>
      </c>
      <c r="F737" s="90">
        <v>52868.304945312491</v>
      </c>
      <c r="G737" s="90">
        <v>28358.747860912481</v>
      </c>
      <c r="H737" s="90">
        <v>5978.5607304374889</v>
      </c>
      <c r="I737" s="90">
        <v>28291.849019531244</v>
      </c>
      <c r="J737" s="90">
        <v>118.30016136169431</v>
      </c>
      <c r="K737" s="90">
        <v>17575.293075671896</v>
      </c>
      <c r="L737" s="90">
        <v>9221.5060400859365</v>
      </c>
      <c r="M737" s="90">
        <v>26095.870617893368</v>
      </c>
      <c r="N737" s="90">
        <v>14408.365148437504</v>
      </c>
      <c r="O737" s="90">
        <v>42169.334135093741</v>
      </c>
      <c r="P737" s="90">
        <v>3142.7005819650858</v>
      </c>
      <c r="Q737" s="90">
        <v>30.150320053100579</v>
      </c>
      <c r="R737" s="90">
        <v>5436.3215332031259</v>
      </c>
      <c r="S737" s="90">
        <v>43559.161902343738</v>
      </c>
      <c r="T737" s="90">
        <v>15454.650617187499</v>
      </c>
      <c r="U737" s="90">
        <v>7501.8260214843694</v>
      </c>
      <c r="V737" s="90">
        <v>56585.554637687492</v>
      </c>
      <c r="W737" s="90">
        <v>2845.7222778320324</v>
      </c>
      <c r="X737" s="90">
        <v>14110.233632475552</v>
      </c>
      <c r="Y737" s="90">
        <v>10477.456972656255</v>
      </c>
      <c r="Z737" s="90">
        <v>353.96941240844734</v>
      </c>
      <c r="AA737" s="90">
        <v>25713.070931640636</v>
      </c>
      <c r="AB737" s="90">
        <v>18628.304048345082</v>
      </c>
      <c r="AC737" s="90">
        <v>24075.780934219747</v>
      </c>
      <c r="AD737" s="90">
        <v>34876.557425781284</v>
      </c>
      <c r="AE737" s="90">
        <v>5442.4114960937677</v>
      </c>
      <c r="AF737" s="90">
        <v>13.431615705131284</v>
      </c>
      <c r="AG737" s="90">
        <v>21249.379226562509</v>
      </c>
      <c r="AH737" s="90">
        <v>39571.228757812481</v>
      </c>
      <c r="AI737" s="90">
        <v>9990.3249023437493</v>
      </c>
      <c r="AJ737" s="90">
        <v>78.830268689452794</v>
      </c>
      <c r="AK737" s="90">
        <v>5572.7350679663105</v>
      </c>
      <c r="AL737" s="90">
        <v>19801.287339843751</v>
      </c>
      <c r="AM737" s="90">
        <v>16457.671357249972</v>
      </c>
      <c r="AN737" s="90">
        <v>4345.4867675781315</v>
      </c>
      <c r="AO737" s="90">
        <v>42443.319803710918</v>
      </c>
      <c r="AP737" s="90">
        <v>473.56840547642713</v>
      </c>
      <c r="AQ737" s="90">
        <v>43031.232315304944</v>
      </c>
      <c r="AR737" s="90">
        <v>39030.472771972658</v>
      </c>
      <c r="AS737" s="90">
        <v>47030.705433593765</v>
      </c>
      <c r="AT737" s="90">
        <v>12006.821137091167</v>
      </c>
      <c r="AU737" s="90">
        <v>46508.367874033953</v>
      </c>
      <c r="AV737" s="90">
        <v>14663.132892578109</v>
      </c>
      <c r="AW737" s="90">
        <v>8113.9121492838767</v>
      </c>
      <c r="AX737" s="90">
        <v>38982.721049804684</v>
      </c>
      <c r="AY737" s="90">
        <v>39587.041261718754</v>
      </c>
    </row>
    <row r="738" spans="1:51" x14ac:dyDescent="0.25">
      <c r="A738" s="79">
        <v>43769</v>
      </c>
      <c r="B738" s="88">
        <v>17</v>
      </c>
      <c r="C738" s="90">
        <v>27296.553253906204</v>
      </c>
      <c r="D738" s="90">
        <v>33092.693917906239</v>
      </c>
      <c r="E738" s="90">
        <v>16560.461611328148</v>
      </c>
      <c r="F738" s="90">
        <v>50672.796218750002</v>
      </c>
      <c r="G738" s="90">
        <v>27202.204213133584</v>
      </c>
      <c r="H738" s="90">
        <v>5772.6250115312596</v>
      </c>
      <c r="I738" s="90">
        <v>27318.687341796889</v>
      </c>
      <c r="J738" s="90">
        <v>119.043176651001</v>
      </c>
      <c r="K738" s="90">
        <v>16813.525559203139</v>
      </c>
      <c r="L738" s="90">
        <v>8815.6321639297003</v>
      </c>
      <c r="M738" s="90">
        <v>25314.256556266355</v>
      </c>
      <c r="N738" s="90">
        <v>13412.750046875011</v>
      </c>
      <c r="O738" s="90">
        <v>40404.55835702343</v>
      </c>
      <c r="P738" s="90">
        <v>3156.4191165323464</v>
      </c>
      <c r="Q738" s="90">
        <v>29.749187469482418</v>
      </c>
      <c r="R738" s="90">
        <v>5189.1657348632807</v>
      </c>
      <c r="S738" s="90">
        <v>41584.356527343756</v>
      </c>
      <c r="T738" s="90">
        <v>14735.006887695339</v>
      </c>
      <c r="U738" s="90">
        <v>7040.0860312499999</v>
      </c>
      <c r="V738" s="90">
        <v>53694.332089031275</v>
      </c>
      <c r="W738" s="90">
        <v>2769.2121215820316</v>
      </c>
      <c r="X738" s="90">
        <v>13611.074876409488</v>
      </c>
      <c r="Y738" s="90">
        <v>10086.316492187503</v>
      </c>
      <c r="Z738" s="90">
        <v>353.33878453369147</v>
      </c>
      <c r="AA738" s="90">
        <v>24827.626667968751</v>
      </c>
      <c r="AB738" s="90">
        <v>18015.759979985731</v>
      </c>
      <c r="AC738" s="90">
        <v>23004.974864357358</v>
      </c>
      <c r="AD738" s="90">
        <v>33607.867824218723</v>
      </c>
      <c r="AE738" s="90">
        <v>5571.7273769531321</v>
      </c>
      <c r="AF738" s="90">
        <v>13.431615705131284</v>
      </c>
      <c r="AG738" s="90">
        <v>20272.52363281251</v>
      </c>
      <c r="AH738" s="90">
        <v>38465.98435156254</v>
      </c>
      <c r="AI738" s="90">
        <v>9683.2568847656185</v>
      </c>
      <c r="AJ738" s="90">
        <v>60.901524476562003</v>
      </c>
      <c r="AK738" s="90">
        <v>5252.0805682763666</v>
      </c>
      <c r="AL738" s="90">
        <v>19242.56636132815</v>
      </c>
      <c r="AM738" s="90">
        <v>16145.06804410939</v>
      </c>
      <c r="AN738" s="90">
        <v>4210.0912109375113</v>
      </c>
      <c r="AO738" s="90">
        <v>41507.158932128914</v>
      </c>
      <c r="AP738" s="90">
        <v>439.8749552709279</v>
      </c>
      <c r="AQ738" s="90">
        <v>41584.373374515853</v>
      </c>
      <c r="AR738" s="90">
        <v>38556.59026904295</v>
      </c>
      <c r="AS738" s="90">
        <v>45533.238865234365</v>
      </c>
      <c r="AT738" s="90">
        <v>11796.259603006827</v>
      </c>
      <c r="AU738" s="90">
        <v>44125.45229786203</v>
      </c>
      <c r="AV738" s="90">
        <v>14490.065419921862</v>
      </c>
      <c r="AW738" s="90">
        <v>9144.1784623328185</v>
      </c>
      <c r="AX738" s="90">
        <v>37500.835083007798</v>
      </c>
      <c r="AY738" s="90">
        <v>38420.567755859331</v>
      </c>
    </row>
    <row r="739" spans="1:51" x14ac:dyDescent="0.25">
      <c r="A739" s="79">
        <v>43769</v>
      </c>
      <c r="B739" s="88">
        <v>18</v>
      </c>
      <c r="C739" s="90">
        <v>26236.984652343701</v>
      </c>
      <c r="D739" s="90">
        <v>32382.895542718754</v>
      </c>
      <c r="E739" s="90">
        <v>15809.773115234384</v>
      </c>
      <c r="F739" s="90">
        <v>48863.972527343743</v>
      </c>
      <c r="G739" s="90">
        <v>26178.965871976332</v>
      </c>
      <c r="H739" s="90">
        <v>5341.3894674531311</v>
      </c>
      <c r="I739" s="90">
        <v>26101.779630859364</v>
      </c>
      <c r="J739" s="90">
        <v>120.1542339324952</v>
      </c>
      <c r="K739" s="90">
        <v>16208.081673906261</v>
      </c>
      <c r="L739" s="90">
        <v>8412.654950812499</v>
      </c>
      <c r="M739" s="90">
        <v>25191.617184592385</v>
      </c>
      <c r="N739" s="90">
        <v>12506.105421875</v>
      </c>
      <c r="O739" s="90">
        <v>39033.688386632835</v>
      </c>
      <c r="P739" s="90">
        <v>3370.7129133712142</v>
      </c>
      <c r="Q739" s="90">
        <v>29.9185757637024</v>
      </c>
      <c r="R739" s="90">
        <v>5060.2118896484371</v>
      </c>
      <c r="S739" s="90">
        <v>38730.269066406225</v>
      </c>
      <c r="T739" s="90">
        <v>13781.357829101555</v>
      </c>
      <c r="U739" s="90">
        <v>6279.8590361327997</v>
      </c>
      <c r="V739" s="90">
        <v>51750.346809968731</v>
      </c>
      <c r="W739" s="90">
        <v>2590.3526000976563</v>
      </c>
      <c r="X739" s="90">
        <v>13197.589028026601</v>
      </c>
      <c r="Y739" s="90">
        <v>9707.4109648437461</v>
      </c>
      <c r="Z739" s="90">
        <v>359.93563441162127</v>
      </c>
      <c r="AA739" s="90">
        <v>24348.667775390593</v>
      </c>
      <c r="AB739" s="90">
        <v>17326.403772954447</v>
      </c>
      <c r="AC739" s="90">
        <v>21831.568012173477</v>
      </c>
      <c r="AD739" s="90">
        <v>32668.319054687512</v>
      </c>
      <c r="AE739" s="90">
        <v>5743.8028408203172</v>
      </c>
      <c r="AF739" s="90">
        <v>13.431615705131284</v>
      </c>
      <c r="AG739" s="90">
        <v>19767.993109375002</v>
      </c>
      <c r="AH739" s="90">
        <v>37947.910714843762</v>
      </c>
      <c r="AI739" s="90">
        <v>9433.5996582031312</v>
      </c>
      <c r="AJ739" s="90">
        <v>59.587573558594102</v>
      </c>
      <c r="AK739" s="90">
        <v>5169.2018621411144</v>
      </c>
      <c r="AL739" s="90">
        <v>19003.279810546854</v>
      </c>
      <c r="AM739" s="90">
        <v>16029.384439859376</v>
      </c>
      <c r="AN739" s="90">
        <v>4108.463891601561</v>
      </c>
      <c r="AO739" s="90">
        <v>40554.902222656259</v>
      </c>
      <c r="AP739" s="90">
        <v>626.63678332240193</v>
      </c>
      <c r="AQ739" s="90">
        <v>40477.973929047112</v>
      </c>
      <c r="AR739" s="90">
        <v>39875.509837402322</v>
      </c>
      <c r="AS739" s="90">
        <v>44776.997308593767</v>
      </c>
      <c r="AT739" s="90">
        <v>11409.760957500303</v>
      </c>
      <c r="AU739" s="90">
        <v>42743.769561533911</v>
      </c>
      <c r="AV739" s="90">
        <v>14734.93865625002</v>
      </c>
      <c r="AW739" s="90">
        <v>9564.1985029031148</v>
      </c>
      <c r="AX739" s="90">
        <v>36446.353496093725</v>
      </c>
      <c r="AY739" s="90">
        <v>37399.128544921987</v>
      </c>
    </row>
    <row r="740" spans="1:51" x14ac:dyDescent="0.25">
      <c r="A740" s="79">
        <v>43769</v>
      </c>
      <c r="B740" s="88">
        <v>19</v>
      </c>
      <c r="C740" s="90">
        <v>25680.669412109353</v>
      </c>
      <c r="D740" s="90">
        <v>31306.356934156258</v>
      </c>
      <c r="E740" s="90">
        <v>15067.694677734378</v>
      </c>
      <c r="F740" s="90">
        <v>47203.265755859386</v>
      </c>
      <c r="G740" s="90">
        <v>25518.802779779704</v>
      </c>
      <c r="H740" s="90">
        <v>4326.5084058281209</v>
      </c>
      <c r="I740" s="90">
        <v>25102.360150390607</v>
      </c>
      <c r="J740" s="90">
        <v>124.1071949005127</v>
      </c>
      <c r="K740" s="90">
        <v>15960.246187265617</v>
      </c>
      <c r="L740" s="90">
        <v>8193.8566376640774</v>
      </c>
      <c r="M740" s="90">
        <v>24323.731102951911</v>
      </c>
      <c r="N740" s="90">
        <v>11451.171748046881</v>
      </c>
      <c r="O740" s="90">
        <v>38319.394439171876</v>
      </c>
      <c r="P740" s="90">
        <v>3608.8002196286311</v>
      </c>
      <c r="Q740" s="90">
        <v>30.205567836761468</v>
      </c>
      <c r="R740" s="90">
        <v>5022.5397338867188</v>
      </c>
      <c r="S740" s="90">
        <v>38781.323603515637</v>
      </c>
      <c r="T740" s="90">
        <v>12830.493722656256</v>
      </c>
      <c r="U740" s="90">
        <v>5677.3971601562489</v>
      </c>
      <c r="V740" s="90">
        <v>51155.260849937498</v>
      </c>
      <c r="W740" s="90">
        <v>2570.8621582031251</v>
      </c>
      <c r="X740" s="90">
        <v>12511.050999342293</v>
      </c>
      <c r="Y740" s="90">
        <v>9603.3016874999976</v>
      </c>
      <c r="Z740" s="90">
        <v>353.41412921752931</v>
      </c>
      <c r="AA740" s="90">
        <v>24116.456149414087</v>
      </c>
      <c r="AB740" s="90">
        <v>16831.405729985741</v>
      </c>
      <c r="AC740" s="90">
        <v>20930.996746157838</v>
      </c>
      <c r="AD740" s="90">
        <v>32439.470542968738</v>
      </c>
      <c r="AE740" s="90">
        <v>6326.6590371668317</v>
      </c>
      <c r="AF740" s="90">
        <v>13.431615705131284</v>
      </c>
      <c r="AG740" s="90">
        <v>19867.524898437496</v>
      </c>
      <c r="AH740" s="90">
        <v>38344.032250000018</v>
      </c>
      <c r="AI740" s="90">
        <v>9297.1043457031192</v>
      </c>
      <c r="AJ740" s="90">
        <v>60.6666387617189</v>
      </c>
      <c r="AK740" s="90">
        <v>4685.7186362356379</v>
      </c>
      <c r="AL740" s="90">
        <v>19158.499025390644</v>
      </c>
      <c r="AM740" s="90">
        <v>15937.648046062528</v>
      </c>
      <c r="AN740" s="90">
        <v>4111.9668945312505</v>
      </c>
      <c r="AO740" s="90">
        <v>39808.203563476571</v>
      </c>
      <c r="AP740" s="90">
        <v>568.84628403387001</v>
      </c>
      <c r="AQ740" s="90">
        <v>39560.059114156524</v>
      </c>
      <c r="AR740" s="90">
        <v>39466.518177246107</v>
      </c>
      <c r="AS740" s="90">
        <v>44745.247935546875</v>
      </c>
      <c r="AT740" s="90">
        <v>11030.718539570566</v>
      </c>
      <c r="AU740" s="90">
        <v>42448.278592783907</v>
      </c>
      <c r="AV740" s="90">
        <v>15107.30589648438</v>
      </c>
      <c r="AW740" s="90">
        <v>9958.514938790011</v>
      </c>
      <c r="AX740" s="90">
        <v>36746.12837402345</v>
      </c>
      <c r="AY740" s="90">
        <v>36180.853050781297</v>
      </c>
    </row>
    <row r="741" spans="1:51" x14ac:dyDescent="0.25">
      <c r="A741" s="79">
        <v>43769</v>
      </c>
      <c r="B741" s="88">
        <v>20</v>
      </c>
      <c r="C741" s="90">
        <v>25869.660353515617</v>
      </c>
      <c r="D741" s="90">
        <v>31632.375869109372</v>
      </c>
      <c r="E741" s="90">
        <v>15059.760283203115</v>
      </c>
      <c r="F741" s="90">
        <v>46709.74544140623</v>
      </c>
      <c r="G741" s="90">
        <v>25466.365541068615</v>
      </c>
      <c r="H741" s="90">
        <v>3902.5253307031307</v>
      </c>
      <c r="I741" s="90">
        <v>23800.551728515606</v>
      </c>
      <c r="J741" s="90">
        <v>133.74065017700201</v>
      </c>
      <c r="K741" s="90">
        <v>15848.404391078142</v>
      </c>
      <c r="L741" s="90">
        <v>8184.5123138359404</v>
      </c>
      <c r="M741" s="90">
        <v>24365.191071317364</v>
      </c>
      <c r="N741" s="90">
        <v>11068.955861328132</v>
      </c>
      <c r="O741" s="90">
        <v>38479.346760148408</v>
      </c>
      <c r="P741" s="90">
        <v>3570.9416042888797</v>
      </c>
      <c r="Q741" s="90">
        <v>30.825938224792491</v>
      </c>
      <c r="R741" s="90">
        <v>5078.1823486328121</v>
      </c>
      <c r="S741" s="90">
        <v>39756.354171874984</v>
      </c>
      <c r="T741" s="90">
        <v>12464.324624023431</v>
      </c>
      <c r="U741" s="90">
        <v>5903.7868837890601</v>
      </c>
      <c r="V741" s="90">
        <v>51511.736027593761</v>
      </c>
      <c r="W741" s="90">
        <v>2640.7280883789072</v>
      </c>
      <c r="X741" s="90">
        <v>12618.896200442568</v>
      </c>
      <c r="Y741" s="90">
        <v>8943.433476562499</v>
      </c>
      <c r="Z741" s="90">
        <v>374.71482188110366</v>
      </c>
      <c r="AA741" s="90">
        <v>24159.314683593744</v>
      </c>
      <c r="AB741" s="90">
        <v>16748.131450688841</v>
      </c>
      <c r="AC741" s="90">
        <v>20996.317705838781</v>
      </c>
      <c r="AD741" s="90">
        <v>32744.231644531221</v>
      </c>
      <c r="AE741" s="90">
        <v>6831.9498073847772</v>
      </c>
      <c r="AF741" s="90">
        <v>13.431615705131284</v>
      </c>
      <c r="AG741" s="90">
        <v>20219.120492187503</v>
      </c>
      <c r="AH741" s="90">
        <v>39365.796507812527</v>
      </c>
      <c r="AI741" s="90">
        <v>9336.3502929687602</v>
      </c>
      <c r="AJ741" s="90">
        <v>66.180902929687221</v>
      </c>
      <c r="AK741" s="90">
        <v>4532.1059880092289</v>
      </c>
      <c r="AL741" s="90">
        <v>20068.345666015648</v>
      </c>
      <c r="AM741" s="90">
        <v>16154.757796515611</v>
      </c>
      <c r="AN741" s="90">
        <v>4226.7586669921884</v>
      </c>
      <c r="AO741" s="90">
        <v>39757.540331542965</v>
      </c>
      <c r="AP741" s="90">
        <v>493.69558704983694</v>
      </c>
      <c r="AQ741" s="90">
        <v>39234.879246914345</v>
      </c>
      <c r="AR741" s="90">
        <v>39791.049517578125</v>
      </c>
      <c r="AS741" s="90">
        <v>45974.893630859377</v>
      </c>
      <c r="AT741" s="90">
        <v>11184.929167281161</v>
      </c>
      <c r="AU741" s="90">
        <v>42978.18405958081</v>
      </c>
      <c r="AV741" s="90">
        <v>15653.98499414063</v>
      </c>
      <c r="AW741" s="90">
        <v>10717.538952765382</v>
      </c>
      <c r="AX741" s="90">
        <v>38136.831054687515</v>
      </c>
      <c r="AY741" s="90">
        <v>35920.023660156374</v>
      </c>
    </row>
    <row r="742" spans="1:51" x14ac:dyDescent="0.25">
      <c r="A742" s="79">
        <v>43769</v>
      </c>
      <c r="B742" s="88">
        <v>21</v>
      </c>
      <c r="C742" s="90">
        <v>29809.903128906208</v>
      </c>
      <c r="D742" s="90">
        <v>35231.499196187491</v>
      </c>
      <c r="E742" s="90">
        <v>18109.26350585941</v>
      </c>
      <c r="F742" s="90">
        <v>52673.737925781221</v>
      </c>
      <c r="G742" s="90">
        <v>29655.830506422331</v>
      </c>
      <c r="H742" s="90">
        <v>3857.9543167578072</v>
      </c>
      <c r="I742" s="90">
        <v>24823.455219726573</v>
      </c>
      <c r="J742" s="90">
        <v>154.079990386963</v>
      </c>
      <c r="K742" s="90">
        <v>17629.632898031257</v>
      </c>
      <c r="L742" s="90">
        <v>8980.1016730625233</v>
      </c>
      <c r="M742" s="90">
        <v>26175.933092861407</v>
      </c>
      <c r="N742" s="90">
        <v>13346.222421874987</v>
      </c>
      <c r="O742" s="90">
        <v>40932.809477203169</v>
      </c>
      <c r="P742" s="90">
        <v>3547.6326376781453</v>
      </c>
      <c r="Q742" s="90">
        <v>30.679899215698232</v>
      </c>
      <c r="R742" s="90">
        <v>6148.5479003906221</v>
      </c>
      <c r="S742" s="90">
        <v>44800.674681640652</v>
      </c>
      <c r="T742" s="90">
        <v>14920.3935205078</v>
      </c>
      <c r="U742" s="90">
        <v>7782.9382333984395</v>
      </c>
      <c r="V742" s="90">
        <v>60220.402266468744</v>
      </c>
      <c r="W742" s="90">
        <v>3041.8545532226567</v>
      </c>
      <c r="X742" s="90">
        <v>13768.826449756989</v>
      </c>
      <c r="Y742" s="90">
        <v>10160.8357734375</v>
      </c>
      <c r="Z742" s="90">
        <v>387.1862900878906</v>
      </c>
      <c r="AA742" s="90">
        <v>27454.771750000029</v>
      </c>
      <c r="AB742" s="90">
        <v>16970.650300298235</v>
      </c>
      <c r="AC742" s="90">
        <v>24916.252788584501</v>
      </c>
      <c r="AD742" s="90">
        <v>38337.554492187504</v>
      </c>
      <c r="AE742" s="90">
        <v>8313.9663515624816</v>
      </c>
      <c r="AF742" s="90">
        <v>13.431615705131284</v>
      </c>
      <c r="AG742" s="90">
        <v>22798.360878906245</v>
      </c>
      <c r="AH742" s="90">
        <v>45791.474871093735</v>
      </c>
      <c r="AI742" s="90">
        <v>9843.012060546871</v>
      </c>
      <c r="AJ742" s="90">
        <v>71.794856439454179</v>
      </c>
      <c r="AK742" s="90">
        <v>4700.5492218017625</v>
      </c>
      <c r="AL742" s="90">
        <v>22703.796392578115</v>
      </c>
      <c r="AM742" s="90">
        <v>18625.039814492186</v>
      </c>
      <c r="AN742" s="90">
        <v>4879.9660156249893</v>
      </c>
      <c r="AO742" s="90">
        <v>43646.452962890609</v>
      </c>
      <c r="AP742" s="90">
        <v>324.85646785368698</v>
      </c>
      <c r="AQ742" s="90">
        <v>40993.766210117414</v>
      </c>
      <c r="AR742" s="90">
        <v>44384.244877929668</v>
      </c>
      <c r="AS742" s="90">
        <v>51628.07686328124</v>
      </c>
      <c r="AT742" s="90">
        <v>12296.315216385445</v>
      </c>
      <c r="AU742" s="90">
        <v>48032.787803721447</v>
      </c>
      <c r="AV742" s="90">
        <v>18186.625453124991</v>
      </c>
      <c r="AW742" s="90">
        <v>10931.669277451982</v>
      </c>
      <c r="AX742" s="90">
        <v>44472.704465332041</v>
      </c>
      <c r="AY742" s="90">
        <v>37776.409888671922</v>
      </c>
    </row>
    <row r="743" spans="1:51" x14ac:dyDescent="0.25">
      <c r="A743" s="79">
        <v>43769</v>
      </c>
      <c r="B743" s="88">
        <v>22</v>
      </c>
      <c r="C743" s="90">
        <v>30571.170607421871</v>
      </c>
      <c r="D743" s="90">
        <v>36167.48354303126</v>
      </c>
      <c r="E743" s="90">
        <v>19053.311933593759</v>
      </c>
      <c r="F743" s="90">
        <v>54067.219585937506</v>
      </c>
      <c r="G743" s="90">
        <v>30957.418046874962</v>
      </c>
      <c r="H743" s="90">
        <v>3837.2757588281311</v>
      </c>
      <c r="I743" s="90">
        <v>25014.81725146485</v>
      </c>
      <c r="J743" s="90">
        <v>154.25485992431641</v>
      </c>
      <c r="K743" s="90">
        <v>18263.799579281251</v>
      </c>
      <c r="L743" s="90">
        <v>9036.9030564218956</v>
      </c>
      <c r="M743" s="90">
        <v>26923.880644090139</v>
      </c>
      <c r="N743" s="90">
        <v>14020.699707031252</v>
      </c>
      <c r="O743" s="90">
        <v>41297.417421679711</v>
      </c>
      <c r="P743" s="90">
        <v>3815.9130176646759</v>
      </c>
      <c r="Q743" s="90">
        <v>30.507182121276848</v>
      </c>
      <c r="R743" s="90">
        <v>6616.7655151367126</v>
      </c>
      <c r="S743" s="90">
        <v>46457.023910156233</v>
      </c>
      <c r="T743" s="90">
        <v>15516.136287109364</v>
      </c>
      <c r="U743" s="90">
        <v>8398.7755039062376</v>
      </c>
      <c r="V743" s="90">
        <v>65215.767592812459</v>
      </c>
      <c r="W743" s="90">
        <v>3293.2766113281245</v>
      </c>
      <c r="X743" s="90">
        <v>14390.376699507095</v>
      </c>
      <c r="Y743" s="90">
        <v>10848.660152343744</v>
      </c>
      <c r="Z743" s="90">
        <v>368.30428912963862</v>
      </c>
      <c r="AA743" s="90">
        <v>28486.826886718722</v>
      </c>
      <c r="AB743" s="90">
        <v>16813.556944829441</v>
      </c>
      <c r="AC743" s="90">
        <v>25854.699848808683</v>
      </c>
      <c r="AD743" s="90">
        <v>40397.084136718724</v>
      </c>
      <c r="AE743" s="90">
        <v>8962.9683847656252</v>
      </c>
      <c r="AF743" s="90">
        <v>13.431615705131284</v>
      </c>
      <c r="AG743" s="90">
        <v>23902.531847656246</v>
      </c>
      <c r="AH743" s="90">
        <v>48535.099089843789</v>
      </c>
      <c r="AI743" s="90">
        <v>10190.359814453119</v>
      </c>
      <c r="AJ743" s="90">
        <v>63.550021423826877</v>
      </c>
      <c r="AK743" s="90">
        <v>4650.21013183593</v>
      </c>
      <c r="AL743" s="90">
        <v>23367.900388671864</v>
      </c>
      <c r="AM743" s="90">
        <v>19506.48142185936</v>
      </c>
      <c r="AN743" s="90">
        <v>5019.6942138671902</v>
      </c>
      <c r="AO743" s="90">
        <v>44622.475476562489</v>
      </c>
      <c r="AP743" s="90">
        <v>419.29967236328105</v>
      </c>
      <c r="AQ743" s="90">
        <v>41107.391892765881</v>
      </c>
      <c r="AR743" s="90">
        <v>45824.196743164037</v>
      </c>
      <c r="AS743" s="90">
        <v>53616.162843750004</v>
      </c>
      <c r="AT743" s="90">
        <v>12423.623045929531</v>
      </c>
      <c r="AU743" s="90">
        <v>49140.306840830803</v>
      </c>
      <c r="AV743" s="90">
        <v>19633.836050781232</v>
      </c>
      <c r="AW743" s="90">
        <v>11500.488750754352</v>
      </c>
      <c r="AX743" s="90">
        <v>46618.980654296865</v>
      </c>
      <c r="AY743" s="90">
        <v>37677.526611328125</v>
      </c>
    </row>
    <row r="744" spans="1:51" x14ac:dyDescent="0.25">
      <c r="A744" s="79">
        <v>43769</v>
      </c>
      <c r="B744" s="88">
        <v>23</v>
      </c>
      <c r="C744" s="90">
        <v>29044.099275390661</v>
      </c>
      <c r="D744" s="90">
        <v>34559.139512218753</v>
      </c>
      <c r="E744" s="90">
        <v>18045.702050781238</v>
      </c>
      <c r="F744" s="90">
        <v>50669.848109374972</v>
      </c>
      <c r="G744" s="90">
        <v>29278.701306640611</v>
      </c>
      <c r="H744" s="90">
        <v>3778.7865113203179</v>
      </c>
      <c r="I744" s="90">
        <v>23763.710192871113</v>
      </c>
      <c r="J744" s="90">
        <v>135.70105934143061</v>
      </c>
      <c r="K744" s="90">
        <v>17551.133966046884</v>
      </c>
      <c r="L744" s="90">
        <v>8779.4336265937527</v>
      </c>
      <c r="M744" s="90">
        <v>27055.838141908087</v>
      </c>
      <c r="N744" s="90">
        <v>13556.196720703116</v>
      </c>
      <c r="O744" s="90">
        <v>39062.439011914059</v>
      </c>
      <c r="P744" s="90">
        <v>3399.9482076263821</v>
      </c>
      <c r="Q744" s="90">
        <v>30.40378284454345</v>
      </c>
      <c r="R744" s="90">
        <v>6340.1621704101635</v>
      </c>
      <c r="S744" s="90">
        <v>44995.204265625027</v>
      </c>
      <c r="T744" s="90">
        <v>14896.717315429692</v>
      </c>
      <c r="U744" s="90">
        <v>7989.6804638671902</v>
      </c>
      <c r="V744" s="90">
        <v>63342.294639374988</v>
      </c>
      <c r="W744" s="90">
        <v>3059.9825683593749</v>
      </c>
      <c r="X744" s="90">
        <v>14223.372600854591</v>
      </c>
      <c r="Y744" s="90">
        <v>10341.329527343743</v>
      </c>
      <c r="Z744" s="90">
        <v>346.49758807983392</v>
      </c>
      <c r="AA744" s="90">
        <v>27122.065851562507</v>
      </c>
      <c r="AB744" s="90">
        <v>16154.468280766947</v>
      </c>
      <c r="AC744" s="90">
        <v>24656.963375915577</v>
      </c>
      <c r="AD744" s="90">
        <v>38676.43398828122</v>
      </c>
      <c r="AE744" s="90">
        <v>8655.0926489257781</v>
      </c>
      <c r="AF744" s="90">
        <v>13.431615705131284</v>
      </c>
      <c r="AG744" s="90">
        <v>22930.662765625002</v>
      </c>
      <c r="AH744" s="90">
        <v>46091.888640625002</v>
      </c>
      <c r="AI744" s="90">
        <v>10083.394433593749</v>
      </c>
      <c r="AJ744" s="90">
        <v>64.249001847655109</v>
      </c>
      <c r="AK744" s="90">
        <v>4395.6819854736259</v>
      </c>
      <c r="AL744" s="90">
        <v>22394.805582031255</v>
      </c>
      <c r="AM744" s="90">
        <v>18514.570073718773</v>
      </c>
      <c r="AN744" s="90">
        <v>4840.47119140625</v>
      </c>
      <c r="AO744" s="90">
        <v>43203.304420410153</v>
      </c>
      <c r="AP744" s="90">
        <v>401.25561694335897</v>
      </c>
      <c r="AQ744" s="90">
        <v>39773.748202429961</v>
      </c>
      <c r="AR744" s="90">
        <v>43898.385214843773</v>
      </c>
      <c r="AS744" s="90">
        <v>51616.627351562514</v>
      </c>
      <c r="AT744" s="90">
        <v>12287.421499571192</v>
      </c>
      <c r="AU744" s="90">
        <v>46626.82015919016</v>
      </c>
      <c r="AV744" s="90">
        <v>18614.123771484356</v>
      </c>
      <c r="AW744" s="90">
        <v>11173.804071480517</v>
      </c>
      <c r="AX744" s="90">
        <v>45148.897045898433</v>
      </c>
      <c r="AY744" s="90">
        <v>36027.791097656271</v>
      </c>
    </row>
    <row r="745" spans="1:51" x14ac:dyDescent="0.25">
      <c r="A745" s="79">
        <v>43769</v>
      </c>
      <c r="B745" s="88">
        <v>24</v>
      </c>
      <c r="C745" s="90">
        <v>26821.493923828104</v>
      </c>
      <c r="D745" s="90">
        <v>32071.015400921868</v>
      </c>
      <c r="E745" s="90">
        <v>16466.773535156248</v>
      </c>
      <c r="F745" s="90">
        <v>45864.049898437457</v>
      </c>
      <c r="G745" s="90">
        <v>26485.956175781252</v>
      </c>
      <c r="H745" s="90">
        <v>3726.3346505937498</v>
      </c>
      <c r="I745" s="90">
        <v>22116.097586914064</v>
      </c>
      <c r="J745" s="90">
        <v>119.3426647186279</v>
      </c>
      <c r="K745" s="90">
        <v>16287.539147671887</v>
      </c>
      <c r="L745" s="90">
        <v>8640.9691037187313</v>
      </c>
      <c r="M745" s="90">
        <v>25786.621594506731</v>
      </c>
      <c r="N745" s="90">
        <v>12634.924966796883</v>
      </c>
      <c r="O745" s="90">
        <v>35840.781278914052</v>
      </c>
      <c r="P745" s="90">
        <v>2544.8010426373853</v>
      </c>
      <c r="Q745" s="90">
        <v>29.76449918746949</v>
      </c>
      <c r="R745" s="90">
        <v>5859.6494873046886</v>
      </c>
      <c r="S745" s="90">
        <v>41892.754433593756</v>
      </c>
      <c r="T745" s="90">
        <v>13782.643253906248</v>
      </c>
      <c r="U745" s="90">
        <v>7332.4590351562501</v>
      </c>
      <c r="V745" s="90">
        <v>58372.322400593752</v>
      </c>
      <c r="W745" s="90">
        <v>2825.9912353515629</v>
      </c>
      <c r="X745" s="90">
        <v>13837.694152540058</v>
      </c>
      <c r="Y745" s="90">
        <v>9562.2890546875005</v>
      </c>
      <c r="Z745" s="90">
        <v>351.96460490112315</v>
      </c>
      <c r="AA745" s="90">
        <v>24755.051065429692</v>
      </c>
      <c r="AB745" s="90">
        <v>15194.903990727926</v>
      </c>
      <c r="AC745" s="90">
        <v>22706.068705123933</v>
      </c>
      <c r="AD745" s="90">
        <v>35772.745988281262</v>
      </c>
      <c r="AE745" s="90">
        <v>8096.9822021484479</v>
      </c>
      <c r="AF745" s="90">
        <v>13.431615705131284</v>
      </c>
      <c r="AG745" s="90">
        <v>21190.526886718755</v>
      </c>
      <c r="AH745" s="90">
        <v>40170.087457031237</v>
      </c>
      <c r="AI745" s="90">
        <v>9560.0727050781406</v>
      </c>
      <c r="AJ745" s="90">
        <v>59.207772193359034</v>
      </c>
      <c r="AK745" s="90">
        <v>4136.0977615356387</v>
      </c>
      <c r="AL745" s="90">
        <v>20547.705595703119</v>
      </c>
      <c r="AM745" s="90">
        <v>17017.109326062509</v>
      </c>
      <c r="AN745" s="90">
        <v>4385.4931152343806</v>
      </c>
      <c r="AO745" s="90">
        <v>40390.423136230434</v>
      </c>
      <c r="AP745" s="90">
        <v>362.06128979492195</v>
      </c>
      <c r="AQ745" s="90">
        <v>37837.183101539376</v>
      </c>
      <c r="AR745" s="90">
        <v>40798.846396484354</v>
      </c>
      <c r="AS745" s="90">
        <v>47452.84983789063</v>
      </c>
      <c r="AT745" s="90">
        <v>11621.436872670343</v>
      </c>
      <c r="AU745" s="90">
        <v>43340.458817393344</v>
      </c>
      <c r="AV745" s="90">
        <v>16769.538859374985</v>
      </c>
      <c r="AW745" s="90">
        <v>12411.186241183657</v>
      </c>
      <c r="AX745" s="90">
        <v>41849.764445800778</v>
      </c>
      <c r="AY745" s="90">
        <v>33761.420117187525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topLeftCell="A27" zoomScale="90" zoomScaleNormal="90" workbookViewId="0">
      <selection activeCell="J12" sqref="J12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68" t="s">
        <v>0</v>
      </c>
      <c r="B1" s="68" t="s">
        <v>1</v>
      </c>
    </row>
    <row r="2" spans="1:2" x14ac:dyDescent="0.25">
      <c r="A2" s="1" t="s">
        <v>2</v>
      </c>
      <c r="B2" s="77">
        <v>24304914.741742447</v>
      </c>
    </row>
    <row r="3" spans="1:2" x14ac:dyDescent="0.25">
      <c r="A3" s="1" t="s">
        <v>3</v>
      </c>
      <c r="B3" s="77">
        <v>25969988.774670813</v>
      </c>
    </row>
    <row r="4" spans="1:2" x14ac:dyDescent="0.25">
      <c r="A4" s="1" t="s">
        <v>4</v>
      </c>
      <c r="B4" s="77">
        <v>13233417.59909359</v>
      </c>
    </row>
    <row r="5" spans="1:2" x14ac:dyDescent="0.25">
      <c r="A5" s="1" t="s">
        <v>5</v>
      </c>
      <c r="B5" s="77">
        <v>41094144.669919819</v>
      </c>
    </row>
    <row r="6" spans="1:2" x14ac:dyDescent="0.25">
      <c r="A6" s="1" t="s">
        <v>6</v>
      </c>
      <c r="B6" s="77">
        <v>21687950.621429466</v>
      </c>
    </row>
    <row r="7" spans="1:2" x14ac:dyDescent="0.25">
      <c r="A7" s="1" t="s">
        <v>7</v>
      </c>
      <c r="B7" s="77">
        <v>4327000.9352061749</v>
      </c>
    </row>
    <row r="8" spans="1:2" x14ac:dyDescent="0.25">
      <c r="A8" s="1" t="s">
        <v>8</v>
      </c>
      <c r="B8" s="77">
        <v>21807390.010732662</v>
      </c>
    </row>
    <row r="9" spans="1:2" x14ac:dyDescent="0.25">
      <c r="A9" s="1" t="s">
        <v>9</v>
      </c>
      <c r="B9" s="77">
        <v>76799.963679247041</v>
      </c>
    </row>
    <row r="10" spans="1:2" x14ac:dyDescent="0.25">
      <c r="A10" s="1" t="s">
        <v>10</v>
      </c>
      <c r="B10" s="77">
        <v>13726364.883362932</v>
      </c>
    </row>
    <row r="11" spans="1:2" x14ac:dyDescent="0.25">
      <c r="A11" s="1" t="s">
        <v>11</v>
      </c>
      <c r="B11" s="77">
        <v>7034407.1511533763</v>
      </c>
    </row>
    <row r="12" spans="1:2" x14ac:dyDescent="0.25">
      <c r="A12" s="1" t="s">
        <v>12</v>
      </c>
      <c r="B12" s="77">
        <v>22029582.536023933</v>
      </c>
    </row>
    <row r="13" spans="1:2" x14ac:dyDescent="0.25">
      <c r="A13" s="1" t="s">
        <v>13</v>
      </c>
      <c r="B13" s="77">
        <v>9309820.6415221561</v>
      </c>
    </row>
    <row r="14" spans="1:2" x14ac:dyDescent="0.25">
      <c r="A14" s="1" t="s">
        <v>14</v>
      </c>
      <c r="B14" s="77">
        <v>32993323.717269044</v>
      </c>
    </row>
    <row r="15" spans="1:2" x14ac:dyDescent="0.25">
      <c r="A15" s="1" t="s">
        <v>15</v>
      </c>
      <c r="B15" s="77">
        <v>2077898.2651328351</v>
      </c>
    </row>
    <row r="16" spans="1:2" x14ac:dyDescent="0.25">
      <c r="A16" s="1" t="s">
        <v>16</v>
      </c>
      <c r="B16" s="77">
        <v>23921.944474457643</v>
      </c>
    </row>
    <row r="17" spans="1:2" x14ac:dyDescent="0.25">
      <c r="A17" s="1" t="s">
        <v>17</v>
      </c>
      <c r="B17" s="77">
        <v>3837282.9228606969</v>
      </c>
    </row>
    <row r="18" spans="1:2" x14ac:dyDescent="0.25">
      <c r="A18" s="1" t="s">
        <v>18</v>
      </c>
      <c r="B18" s="77">
        <v>30387604.590600774</v>
      </c>
    </row>
    <row r="19" spans="1:2" x14ac:dyDescent="0.25">
      <c r="A19" s="1" t="s">
        <v>19</v>
      </c>
      <c r="B19" s="77">
        <v>11577405.900004569</v>
      </c>
    </row>
    <row r="20" spans="1:2" x14ac:dyDescent="0.25">
      <c r="A20" s="1" t="s">
        <v>20</v>
      </c>
      <c r="B20" s="77">
        <v>5667537.9666721998</v>
      </c>
    </row>
    <row r="21" spans="1:2" x14ac:dyDescent="0.25">
      <c r="A21" s="1" t="s">
        <v>21</v>
      </c>
      <c r="B21" s="77">
        <v>41505608.57636182</v>
      </c>
    </row>
    <row r="22" spans="1:2" x14ac:dyDescent="0.25">
      <c r="A22" s="1" t="s">
        <v>22</v>
      </c>
      <c r="B22" s="77">
        <v>3035754.9428655785</v>
      </c>
    </row>
    <row r="23" spans="1:2" x14ac:dyDescent="0.25">
      <c r="A23" s="1" t="s">
        <v>23</v>
      </c>
      <c r="B23" s="77">
        <v>11580007.451385515</v>
      </c>
    </row>
    <row r="24" spans="1:2" x14ac:dyDescent="0.25">
      <c r="A24" s="1" t="s">
        <v>24</v>
      </c>
      <c r="B24" s="77">
        <v>9097774.6727894153</v>
      </c>
    </row>
    <row r="25" spans="1:2" x14ac:dyDescent="0.25">
      <c r="A25" s="1" t="s">
        <v>25</v>
      </c>
      <c r="B25" s="77">
        <v>273111.60668197286</v>
      </c>
    </row>
    <row r="26" spans="1:2" x14ac:dyDescent="0.25">
      <c r="A26" s="1" t="s">
        <v>26</v>
      </c>
      <c r="B26" s="77">
        <v>16886350.396674752</v>
      </c>
    </row>
    <row r="27" spans="1:2" x14ac:dyDescent="0.25">
      <c r="A27" s="1" t="s">
        <v>27</v>
      </c>
      <c r="B27" s="77">
        <v>19054412.971996993</v>
      </c>
    </row>
    <row r="28" spans="1:2" x14ac:dyDescent="0.25">
      <c r="A28" s="1" t="s">
        <v>28</v>
      </c>
      <c r="B28" s="77">
        <v>18331306.069314647</v>
      </c>
    </row>
    <row r="29" spans="1:2" x14ac:dyDescent="0.25">
      <c r="A29" s="1" t="s">
        <v>29</v>
      </c>
      <c r="B29" s="77">
        <v>25093906.681398217</v>
      </c>
    </row>
    <row r="30" spans="1:2" x14ac:dyDescent="0.25">
      <c r="A30" s="1" t="s">
        <v>30</v>
      </c>
      <c r="B30" s="77">
        <v>6677116.6871287795</v>
      </c>
    </row>
    <row r="31" spans="1:2" x14ac:dyDescent="0.25">
      <c r="A31" s="1" t="s">
        <v>31</v>
      </c>
      <c r="B31" s="77">
        <v>0</v>
      </c>
    </row>
    <row r="32" spans="1:2" x14ac:dyDescent="0.25">
      <c r="A32" s="1" t="s">
        <v>32</v>
      </c>
      <c r="B32" s="77">
        <v>15253853.133664494</v>
      </c>
    </row>
    <row r="33" spans="1:2" x14ac:dyDescent="0.25">
      <c r="A33" s="1" t="s">
        <v>33</v>
      </c>
      <c r="B33" s="77">
        <v>27761486.703619655</v>
      </c>
    </row>
    <row r="34" spans="1:2" x14ac:dyDescent="0.25">
      <c r="A34" s="1" t="s">
        <v>34</v>
      </c>
      <c r="B34" s="77">
        <v>8133646.0264990982</v>
      </c>
    </row>
    <row r="35" spans="1:2" x14ac:dyDescent="0.25">
      <c r="A35" s="1" t="s">
        <v>35</v>
      </c>
      <c r="B35" s="77">
        <v>85277.937462097732</v>
      </c>
    </row>
    <row r="36" spans="1:2" x14ac:dyDescent="0.25">
      <c r="A36" s="1" t="s">
        <v>36</v>
      </c>
      <c r="B36" s="77">
        <v>3359539.9115349483</v>
      </c>
    </row>
    <row r="37" spans="1:2" x14ac:dyDescent="0.25">
      <c r="A37" s="1" t="s">
        <v>37</v>
      </c>
      <c r="B37" s="77">
        <v>13423026.666903388</v>
      </c>
    </row>
    <row r="38" spans="1:2" x14ac:dyDescent="0.25">
      <c r="A38" s="1" t="s">
        <v>38</v>
      </c>
      <c r="B38" s="77">
        <v>12950588.298934255</v>
      </c>
    </row>
    <row r="39" spans="1:2" x14ac:dyDescent="0.25">
      <c r="A39" s="1" t="s">
        <v>39</v>
      </c>
      <c r="B39" s="77">
        <v>2763117.2134212744</v>
      </c>
    </row>
    <row r="40" spans="1:2" x14ac:dyDescent="0.25">
      <c r="A40" s="1" t="s">
        <v>40</v>
      </c>
      <c r="B40" s="77">
        <v>30681673.230879467</v>
      </c>
    </row>
    <row r="41" spans="1:2" x14ac:dyDescent="0.25">
      <c r="A41" s="1" t="s">
        <v>41</v>
      </c>
      <c r="B41" s="77">
        <v>286507.44872782321</v>
      </c>
    </row>
    <row r="42" spans="1:2" x14ac:dyDescent="0.25">
      <c r="A42" s="1" t="s">
        <v>42</v>
      </c>
      <c r="B42" s="77">
        <v>37294059.49982287</v>
      </c>
    </row>
    <row r="43" spans="1:2" x14ac:dyDescent="0.25">
      <c r="A43" s="1" t="s">
        <v>43</v>
      </c>
      <c r="B43" s="77">
        <v>34108492.010663219</v>
      </c>
    </row>
    <row r="44" spans="1:2" x14ac:dyDescent="0.25">
      <c r="A44" s="1" t="s">
        <v>44</v>
      </c>
      <c r="B44" s="77">
        <v>33498712.864660244</v>
      </c>
    </row>
    <row r="45" spans="1:2" x14ac:dyDescent="0.25">
      <c r="A45" s="1" t="s">
        <v>45</v>
      </c>
      <c r="B45" s="77">
        <v>9685357.7359410319</v>
      </c>
    </row>
    <row r="46" spans="1:2" x14ac:dyDescent="0.25">
      <c r="A46" s="1" t="s">
        <v>46</v>
      </c>
      <c r="B46" s="77">
        <v>36241091.222300723</v>
      </c>
    </row>
    <row r="47" spans="1:2" x14ac:dyDescent="0.25">
      <c r="A47" s="1" t="s">
        <v>47</v>
      </c>
      <c r="B47" s="77">
        <v>14962132.1576334</v>
      </c>
    </row>
    <row r="48" spans="1:2" x14ac:dyDescent="0.25">
      <c r="A48" s="1" t="s">
        <v>48</v>
      </c>
      <c r="B48" s="77">
        <v>2666154.3438901291</v>
      </c>
    </row>
    <row r="49" spans="1:2" x14ac:dyDescent="0.25">
      <c r="A49" s="1" t="s">
        <v>49</v>
      </c>
      <c r="B49" s="77">
        <v>27603415.310415685</v>
      </c>
    </row>
    <row r="50" spans="1:2" x14ac:dyDescent="0.25">
      <c r="A50" s="1" t="s">
        <v>50</v>
      </c>
      <c r="B50" s="77">
        <v>35128014.197001323</v>
      </c>
    </row>
    <row r="51" spans="1:2" x14ac:dyDescent="0.25">
      <c r="B51" s="4">
        <f>SUM(B2:B50)</f>
        <v>788588253.80612409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0" sqref="B10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9.140625" style="1"/>
    <col min="4" max="4" width="14.7109375" style="1" bestFit="1" customWidth="1"/>
    <col min="5" max="5" width="12" style="1" bestFit="1" customWidth="1"/>
    <col min="6" max="16384" width="9.140625" style="1"/>
  </cols>
  <sheetData>
    <row r="1" spans="1:2" x14ac:dyDescent="0.25">
      <c r="A1" s="68" t="s">
        <v>151</v>
      </c>
      <c r="B1" s="68" t="s">
        <v>51</v>
      </c>
    </row>
    <row r="2" spans="1:2" x14ac:dyDescent="0.25">
      <c r="A2" s="1" t="s">
        <v>52</v>
      </c>
      <c r="B2" s="77">
        <v>278315314.87568241</v>
      </c>
    </row>
    <row r="3" spans="1:2" x14ac:dyDescent="0.25">
      <c r="A3" s="1" t="s">
        <v>53</v>
      </c>
      <c r="B3" s="77">
        <v>228161465.59890085</v>
      </c>
    </row>
    <row r="4" spans="1:2" x14ac:dyDescent="0.25">
      <c r="A4" s="1" t="s">
        <v>54</v>
      </c>
      <c r="B4" s="77">
        <v>141217316.52911994</v>
      </c>
    </row>
    <row r="5" spans="1:2" x14ac:dyDescent="0.25">
      <c r="A5" s="1" t="s">
        <v>55</v>
      </c>
      <c r="B5" s="77">
        <v>326563.95020558208</v>
      </c>
    </row>
    <row r="6" spans="1:2" x14ac:dyDescent="0.25">
      <c r="A6" s="1" t="s">
        <v>56</v>
      </c>
      <c r="B6" s="77">
        <v>1985.0523135006758</v>
      </c>
    </row>
    <row r="7" spans="1:2" x14ac:dyDescent="0.25">
      <c r="A7" s="1" t="s">
        <v>57</v>
      </c>
      <c r="B7" s="77">
        <v>139130214.81295562</v>
      </c>
    </row>
    <row r="8" spans="1:2" x14ac:dyDescent="0.25">
      <c r="A8" s="1" t="s">
        <v>58</v>
      </c>
      <c r="B8" s="77">
        <v>1435392.986946221</v>
      </c>
    </row>
    <row r="9" spans="1:2" x14ac:dyDescent="0.25">
      <c r="B9" s="4">
        <f>SUM(B2:B8)</f>
        <v>788588253.80612409</v>
      </c>
    </row>
  </sheetData>
  <sortState ref="D2:D8">
    <sortCondition ref="D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zoomScale="80" zoomScaleNormal="80" workbookViewId="0">
      <selection activeCell="N8" sqref="N8"/>
    </sheetView>
  </sheetViews>
  <sheetFormatPr baseColWidth="10" defaultColWidth="9.140625" defaultRowHeight="15" x14ac:dyDescent="0.25"/>
  <cols>
    <col min="1" max="1" width="10.42578125" style="8" customWidth="1"/>
    <col min="2" max="2" width="8.42578125" style="8" bestFit="1" customWidth="1"/>
    <col min="3" max="3" width="17.7109375" style="8" customWidth="1"/>
    <col min="4" max="5" width="19.140625" style="8" bestFit="1" customWidth="1"/>
    <col min="6" max="8" width="15.5703125" style="8" bestFit="1" customWidth="1"/>
    <col min="9" max="9" width="22" style="8" bestFit="1" customWidth="1"/>
    <col min="10" max="10" width="18" style="8" bestFit="1" customWidth="1"/>
    <col min="11" max="11" width="39.140625" style="8" bestFit="1" customWidth="1"/>
    <col min="12" max="12" width="16.5703125" style="8" bestFit="1" customWidth="1"/>
    <col min="13" max="13" width="9.140625" style="8"/>
    <col min="14" max="14" width="19.140625" style="8" bestFit="1" customWidth="1"/>
    <col min="15" max="15" width="19.85546875" style="8" bestFit="1" customWidth="1"/>
    <col min="16" max="16" width="19.140625" style="8" bestFit="1" customWidth="1"/>
    <col min="17" max="16384" width="9.140625" style="8"/>
  </cols>
  <sheetData>
    <row r="1" spans="1:12" ht="15.75" thickBot="1" x14ac:dyDescent="0.3">
      <c r="A1" s="7">
        <v>43739</v>
      </c>
      <c r="D1" s="9"/>
      <c r="I1" s="70" t="s">
        <v>152</v>
      </c>
      <c r="J1" s="8" t="s">
        <v>153</v>
      </c>
      <c r="K1" s="10">
        <f>+SUM(J4:J283)</f>
        <v>1750455</v>
      </c>
      <c r="L1" s="20">
        <f>+SUM(I4:I283)</f>
        <v>788588253</v>
      </c>
    </row>
    <row r="2" spans="1:12" ht="15.75" thickBot="1" x14ac:dyDescent="0.3">
      <c r="F2" s="81" t="s">
        <v>154</v>
      </c>
      <c r="G2" s="82"/>
      <c r="H2" s="83"/>
      <c r="J2" s="11" t="s">
        <v>155</v>
      </c>
    </row>
    <row r="3" spans="1:12" ht="31.5" customHeight="1" thickBot="1" x14ac:dyDescent="0.3">
      <c r="A3" s="12" t="s">
        <v>156</v>
      </c>
      <c r="B3" s="13" t="s">
        <v>157</v>
      </c>
      <c r="C3" s="14" t="s">
        <v>158</v>
      </c>
      <c r="D3" s="13" t="s">
        <v>159</v>
      </c>
      <c r="E3" s="13" t="s">
        <v>60</v>
      </c>
      <c r="F3" s="13" t="s">
        <v>61</v>
      </c>
      <c r="G3" s="13" t="s">
        <v>62</v>
      </c>
      <c r="H3" s="13" t="s">
        <v>63</v>
      </c>
      <c r="I3" s="15" t="s">
        <v>150</v>
      </c>
      <c r="J3" s="13" t="s">
        <v>160</v>
      </c>
    </row>
    <row r="4" spans="1:12" x14ac:dyDescent="0.25">
      <c r="A4" s="8" t="s">
        <v>153</v>
      </c>
      <c r="B4" s="7">
        <f>$A$1</f>
        <v>43739</v>
      </c>
      <c r="C4" s="7" t="s">
        <v>162</v>
      </c>
      <c r="D4" s="16" t="s">
        <v>64</v>
      </c>
      <c r="E4" s="17" t="s">
        <v>52</v>
      </c>
      <c r="F4" s="18">
        <v>546030</v>
      </c>
      <c r="G4" s="18">
        <v>850606</v>
      </c>
      <c r="H4" s="19">
        <v>442368</v>
      </c>
      <c r="I4" s="20">
        <v>1839004</v>
      </c>
      <c r="J4" s="21">
        <v>4220</v>
      </c>
    </row>
    <row r="5" spans="1:12" x14ac:dyDescent="0.25">
      <c r="A5" s="8" t="s">
        <v>153</v>
      </c>
      <c r="B5" s="7">
        <f t="shared" ref="B5:B68" si="0">$A$1</f>
        <v>43739</v>
      </c>
      <c r="C5" s="7" t="s">
        <v>162</v>
      </c>
      <c r="D5" s="22" t="s">
        <v>64</v>
      </c>
      <c r="E5" s="23" t="s">
        <v>53</v>
      </c>
      <c r="F5" s="24">
        <v>446757</v>
      </c>
      <c r="G5" s="24">
        <v>698908</v>
      </c>
      <c r="H5" s="25">
        <v>361917</v>
      </c>
      <c r="I5" s="20">
        <v>1507582</v>
      </c>
      <c r="J5" s="21">
        <v>3459</v>
      </c>
    </row>
    <row r="6" spans="1:12" x14ac:dyDescent="0.25">
      <c r="A6" s="8" t="s">
        <v>153</v>
      </c>
      <c r="B6" s="7">
        <f t="shared" si="0"/>
        <v>43739</v>
      </c>
      <c r="C6" s="7" t="s">
        <v>162</v>
      </c>
      <c r="D6" s="22" t="s">
        <v>64</v>
      </c>
      <c r="E6" s="23" t="s">
        <v>54</v>
      </c>
      <c r="F6" s="24">
        <v>277455</v>
      </c>
      <c r="G6" s="24">
        <v>429919</v>
      </c>
      <c r="H6" s="25">
        <v>225766</v>
      </c>
      <c r="I6" s="20">
        <v>933140</v>
      </c>
      <c r="J6" s="21">
        <v>2141</v>
      </c>
    </row>
    <row r="7" spans="1:12" x14ac:dyDescent="0.25">
      <c r="A7" s="8" t="s">
        <v>153</v>
      </c>
      <c r="B7" s="7">
        <f t="shared" si="0"/>
        <v>43739</v>
      </c>
      <c r="C7" s="7" t="s">
        <v>162</v>
      </c>
      <c r="D7" s="22" t="s">
        <v>64</v>
      </c>
      <c r="E7" s="23" t="s">
        <v>55</v>
      </c>
      <c r="F7" s="24">
        <v>497</v>
      </c>
      <c r="G7" s="24">
        <v>1163</v>
      </c>
      <c r="H7" s="25">
        <v>495</v>
      </c>
      <c r="I7" s="20">
        <v>2155</v>
      </c>
      <c r="J7" s="21">
        <v>5</v>
      </c>
    </row>
    <row r="8" spans="1:12" x14ac:dyDescent="0.25">
      <c r="A8" s="8" t="s">
        <v>153</v>
      </c>
      <c r="B8" s="7">
        <f t="shared" si="0"/>
        <v>43739</v>
      </c>
      <c r="C8" s="7" t="s">
        <v>162</v>
      </c>
      <c r="D8" s="22" t="s">
        <v>64</v>
      </c>
      <c r="E8" s="23" t="s">
        <v>56</v>
      </c>
      <c r="F8" s="24">
        <v>3</v>
      </c>
      <c r="G8" s="24">
        <v>8</v>
      </c>
      <c r="H8" s="25">
        <v>3</v>
      </c>
      <c r="I8" s="20">
        <v>14</v>
      </c>
      <c r="J8" s="21">
        <v>0</v>
      </c>
    </row>
    <row r="9" spans="1:12" x14ac:dyDescent="0.25">
      <c r="A9" s="8" t="s">
        <v>153</v>
      </c>
      <c r="B9" s="7">
        <f t="shared" si="0"/>
        <v>43739</v>
      </c>
      <c r="C9" s="7" t="s">
        <v>162</v>
      </c>
      <c r="D9" s="22" t="s">
        <v>64</v>
      </c>
      <c r="E9" s="23" t="s">
        <v>57</v>
      </c>
      <c r="F9" s="24">
        <v>271957</v>
      </c>
      <c r="G9" s="24">
        <v>431067</v>
      </c>
      <c r="H9" s="25">
        <v>216199</v>
      </c>
      <c r="I9" s="20">
        <v>919223</v>
      </c>
      <c r="J9" s="21">
        <v>2109</v>
      </c>
    </row>
    <row r="10" spans="1:12" x14ac:dyDescent="0.25">
      <c r="A10" s="8" t="s">
        <v>153</v>
      </c>
      <c r="B10" s="7">
        <f t="shared" si="0"/>
        <v>43739</v>
      </c>
      <c r="C10" s="7" t="s">
        <v>162</v>
      </c>
      <c r="D10" s="22" t="s">
        <v>64</v>
      </c>
      <c r="E10" s="23" t="s">
        <v>58</v>
      </c>
      <c r="F10" s="24">
        <v>2743</v>
      </c>
      <c r="G10" s="24">
        <v>4486</v>
      </c>
      <c r="H10" s="25">
        <v>2253</v>
      </c>
      <c r="I10" s="20">
        <v>9482</v>
      </c>
      <c r="J10" s="21">
        <v>22</v>
      </c>
    </row>
    <row r="11" spans="1:12" x14ac:dyDescent="0.25">
      <c r="A11" s="8" t="s">
        <v>161</v>
      </c>
      <c r="B11" s="7">
        <f t="shared" si="0"/>
        <v>43739</v>
      </c>
      <c r="C11" s="7" t="s">
        <v>163</v>
      </c>
      <c r="D11" s="22" t="s">
        <v>65</v>
      </c>
      <c r="E11" s="23" t="s">
        <v>52</v>
      </c>
      <c r="F11" s="24">
        <v>133092</v>
      </c>
      <c r="G11" s="24">
        <v>0</v>
      </c>
      <c r="H11" s="25">
        <v>0</v>
      </c>
      <c r="I11" s="20">
        <v>133092</v>
      </c>
      <c r="J11" s="21">
        <v>0</v>
      </c>
    </row>
    <row r="12" spans="1:12" x14ac:dyDescent="0.25">
      <c r="A12" s="8" t="s">
        <v>161</v>
      </c>
      <c r="B12" s="7">
        <f t="shared" si="0"/>
        <v>43739</v>
      </c>
      <c r="C12" s="7" t="s">
        <v>163</v>
      </c>
      <c r="D12" s="22" t="s">
        <v>65</v>
      </c>
      <c r="E12" s="23" t="s">
        <v>53</v>
      </c>
      <c r="F12" s="24">
        <v>108895</v>
      </c>
      <c r="G12" s="24">
        <v>0</v>
      </c>
      <c r="H12" s="25">
        <v>0</v>
      </c>
      <c r="I12" s="20">
        <v>108895</v>
      </c>
      <c r="J12" s="21">
        <v>0</v>
      </c>
    </row>
    <row r="13" spans="1:12" x14ac:dyDescent="0.25">
      <c r="A13" s="8" t="s">
        <v>161</v>
      </c>
      <c r="B13" s="7">
        <f t="shared" si="0"/>
        <v>43739</v>
      </c>
      <c r="C13" s="7" t="s">
        <v>163</v>
      </c>
      <c r="D13" s="22" t="s">
        <v>65</v>
      </c>
      <c r="E13" s="23" t="s">
        <v>54</v>
      </c>
      <c r="F13" s="24">
        <v>67628</v>
      </c>
      <c r="G13" s="24">
        <v>0</v>
      </c>
      <c r="H13" s="25">
        <v>0</v>
      </c>
      <c r="I13" s="20">
        <v>67628</v>
      </c>
      <c r="J13" s="21">
        <v>0</v>
      </c>
    </row>
    <row r="14" spans="1:12" x14ac:dyDescent="0.25">
      <c r="A14" s="8" t="s">
        <v>161</v>
      </c>
      <c r="B14" s="7">
        <f t="shared" si="0"/>
        <v>43739</v>
      </c>
      <c r="C14" s="7" t="s">
        <v>163</v>
      </c>
      <c r="D14" s="22" t="s">
        <v>65</v>
      </c>
      <c r="E14" s="23" t="s">
        <v>55</v>
      </c>
      <c r="F14" s="24">
        <v>121</v>
      </c>
      <c r="G14" s="24">
        <v>0</v>
      </c>
      <c r="H14" s="25">
        <v>0</v>
      </c>
      <c r="I14" s="20">
        <v>121</v>
      </c>
      <c r="J14" s="21">
        <v>0</v>
      </c>
    </row>
    <row r="15" spans="1:12" x14ac:dyDescent="0.25">
      <c r="A15" s="8" t="s">
        <v>161</v>
      </c>
      <c r="B15" s="7">
        <f t="shared" si="0"/>
        <v>43739</v>
      </c>
      <c r="C15" s="7" t="s">
        <v>163</v>
      </c>
      <c r="D15" s="22" t="s">
        <v>65</v>
      </c>
      <c r="E15" s="23" t="s">
        <v>56</v>
      </c>
      <c r="F15" s="24">
        <v>1</v>
      </c>
      <c r="G15" s="24">
        <v>0</v>
      </c>
      <c r="H15" s="25">
        <v>0</v>
      </c>
      <c r="I15" s="20">
        <v>1</v>
      </c>
      <c r="J15" s="21">
        <v>0</v>
      </c>
    </row>
    <row r="16" spans="1:12" x14ac:dyDescent="0.25">
      <c r="A16" s="8" t="s">
        <v>161</v>
      </c>
      <c r="B16" s="7">
        <f t="shared" si="0"/>
        <v>43739</v>
      </c>
      <c r="C16" s="7" t="s">
        <v>163</v>
      </c>
      <c r="D16" s="22" t="s">
        <v>65</v>
      </c>
      <c r="E16" s="23" t="s">
        <v>57</v>
      </c>
      <c r="F16" s="24">
        <v>66288</v>
      </c>
      <c r="G16" s="24">
        <v>0</v>
      </c>
      <c r="H16" s="25">
        <v>0</v>
      </c>
      <c r="I16" s="20">
        <v>66288</v>
      </c>
      <c r="J16" s="21">
        <v>0</v>
      </c>
    </row>
    <row r="17" spans="1:10" x14ac:dyDescent="0.25">
      <c r="A17" s="8" t="s">
        <v>161</v>
      </c>
      <c r="B17" s="7">
        <f t="shared" si="0"/>
        <v>43739</v>
      </c>
      <c r="C17" s="7" t="s">
        <v>163</v>
      </c>
      <c r="D17" s="22" t="s">
        <v>65</v>
      </c>
      <c r="E17" s="23" t="s">
        <v>58</v>
      </c>
      <c r="F17" s="24">
        <v>669</v>
      </c>
      <c r="G17" s="24">
        <v>0</v>
      </c>
      <c r="H17" s="25">
        <v>0</v>
      </c>
      <c r="I17" s="20">
        <v>669</v>
      </c>
      <c r="J17" s="21">
        <v>0</v>
      </c>
    </row>
    <row r="18" spans="1:10" x14ac:dyDescent="0.25">
      <c r="A18" s="8" t="s">
        <v>153</v>
      </c>
      <c r="B18" s="7">
        <f t="shared" si="0"/>
        <v>43739</v>
      </c>
      <c r="C18" s="7" t="s">
        <v>164</v>
      </c>
      <c r="D18" s="22" t="s">
        <v>66</v>
      </c>
      <c r="E18" s="23" t="s">
        <v>52</v>
      </c>
      <c r="F18" s="24">
        <v>0</v>
      </c>
      <c r="G18" s="24">
        <v>0</v>
      </c>
      <c r="H18" s="25">
        <v>107826</v>
      </c>
      <c r="I18" s="20">
        <v>107826</v>
      </c>
      <c r="J18" s="21">
        <v>247</v>
      </c>
    </row>
    <row r="19" spans="1:10" x14ac:dyDescent="0.25">
      <c r="A19" s="8" t="s">
        <v>153</v>
      </c>
      <c r="B19" s="7">
        <f t="shared" si="0"/>
        <v>43739</v>
      </c>
      <c r="C19" s="7" t="s">
        <v>164</v>
      </c>
      <c r="D19" s="22" t="s">
        <v>66</v>
      </c>
      <c r="E19" s="23" t="s">
        <v>53</v>
      </c>
      <c r="F19" s="24">
        <v>0</v>
      </c>
      <c r="G19" s="24">
        <v>0</v>
      </c>
      <c r="H19" s="25">
        <v>88216</v>
      </c>
      <c r="I19" s="20">
        <v>88216</v>
      </c>
      <c r="J19" s="21">
        <v>202</v>
      </c>
    </row>
    <row r="20" spans="1:10" x14ac:dyDescent="0.25">
      <c r="A20" s="8" t="s">
        <v>153</v>
      </c>
      <c r="B20" s="7">
        <f t="shared" si="0"/>
        <v>43739</v>
      </c>
      <c r="C20" s="7" t="s">
        <v>164</v>
      </c>
      <c r="D20" s="22" t="s">
        <v>66</v>
      </c>
      <c r="E20" s="23" t="s">
        <v>54</v>
      </c>
      <c r="F20" s="24">
        <v>0</v>
      </c>
      <c r="G20" s="24">
        <v>0</v>
      </c>
      <c r="H20" s="25">
        <v>55030</v>
      </c>
      <c r="I20" s="20">
        <v>55030</v>
      </c>
      <c r="J20" s="21">
        <v>126</v>
      </c>
    </row>
    <row r="21" spans="1:10" x14ac:dyDescent="0.25">
      <c r="A21" s="8" t="s">
        <v>153</v>
      </c>
      <c r="B21" s="7">
        <f t="shared" si="0"/>
        <v>43739</v>
      </c>
      <c r="C21" s="7" t="s">
        <v>164</v>
      </c>
      <c r="D21" s="22" t="s">
        <v>66</v>
      </c>
      <c r="E21" s="23" t="s">
        <v>55</v>
      </c>
      <c r="F21" s="24">
        <v>0</v>
      </c>
      <c r="G21" s="24">
        <v>0</v>
      </c>
      <c r="H21" s="25">
        <v>121</v>
      </c>
      <c r="I21" s="20">
        <v>121</v>
      </c>
      <c r="J21" s="21">
        <v>0</v>
      </c>
    </row>
    <row r="22" spans="1:10" x14ac:dyDescent="0.25">
      <c r="A22" s="8" t="s">
        <v>153</v>
      </c>
      <c r="B22" s="7">
        <f t="shared" si="0"/>
        <v>43739</v>
      </c>
      <c r="C22" s="7" t="s">
        <v>164</v>
      </c>
      <c r="D22" s="22" t="s">
        <v>66</v>
      </c>
      <c r="E22" s="23" t="s">
        <v>56</v>
      </c>
      <c r="F22" s="24">
        <v>0</v>
      </c>
      <c r="G22" s="24">
        <v>0</v>
      </c>
      <c r="H22" s="25">
        <v>1</v>
      </c>
      <c r="I22" s="20">
        <v>1</v>
      </c>
      <c r="J22" s="21">
        <v>0</v>
      </c>
    </row>
    <row r="23" spans="1:10" x14ac:dyDescent="0.25">
      <c r="A23" s="8" t="s">
        <v>153</v>
      </c>
      <c r="B23" s="7">
        <f t="shared" si="0"/>
        <v>43739</v>
      </c>
      <c r="C23" s="7" t="s">
        <v>164</v>
      </c>
      <c r="D23" s="22" t="s">
        <v>66</v>
      </c>
      <c r="E23" s="23" t="s">
        <v>57</v>
      </c>
      <c r="F23" s="24">
        <v>0</v>
      </c>
      <c r="G23" s="24">
        <v>0</v>
      </c>
      <c r="H23" s="25">
        <v>52698</v>
      </c>
      <c r="I23" s="20">
        <v>52698</v>
      </c>
      <c r="J23" s="21">
        <v>121</v>
      </c>
    </row>
    <row r="24" spans="1:10" x14ac:dyDescent="0.25">
      <c r="A24" s="8" t="s">
        <v>153</v>
      </c>
      <c r="B24" s="7">
        <f t="shared" si="0"/>
        <v>43739</v>
      </c>
      <c r="C24" s="7" t="s">
        <v>164</v>
      </c>
      <c r="D24" s="22" t="s">
        <v>66</v>
      </c>
      <c r="E24" s="23" t="s">
        <v>58</v>
      </c>
      <c r="F24" s="24">
        <v>0</v>
      </c>
      <c r="G24" s="24">
        <v>0</v>
      </c>
      <c r="H24" s="25">
        <v>549</v>
      </c>
      <c r="I24" s="20">
        <v>549</v>
      </c>
      <c r="J24" s="21">
        <v>1</v>
      </c>
    </row>
    <row r="25" spans="1:10" x14ac:dyDescent="0.25">
      <c r="A25" s="8" t="s">
        <v>153</v>
      </c>
      <c r="B25" s="7">
        <f t="shared" si="0"/>
        <v>43739</v>
      </c>
      <c r="C25" s="7" t="s">
        <v>165</v>
      </c>
      <c r="D25" s="22" t="s">
        <v>67</v>
      </c>
      <c r="E25" s="23" t="s">
        <v>52</v>
      </c>
      <c r="F25" s="24">
        <v>689719</v>
      </c>
      <c r="G25" s="24">
        <v>1074445</v>
      </c>
      <c r="H25" s="25">
        <v>558778</v>
      </c>
      <c r="I25" s="20">
        <v>2322942</v>
      </c>
      <c r="J25" s="21">
        <v>5330</v>
      </c>
    </row>
    <row r="26" spans="1:10" x14ac:dyDescent="0.25">
      <c r="A26" s="8" t="s">
        <v>153</v>
      </c>
      <c r="B26" s="7">
        <f t="shared" si="0"/>
        <v>43739</v>
      </c>
      <c r="C26" s="7" t="s">
        <v>165</v>
      </c>
      <c r="D26" s="22" t="s">
        <v>67</v>
      </c>
      <c r="E26" s="23" t="s">
        <v>53</v>
      </c>
      <c r="F26" s="24">
        <v>564323</v>
      </c>
      <c r="G26" s="24">
        <v>882827</v>
      </c>
      <c r="H26" s="25">
        <v>457156</v>
      </c>
      <c r="I26" s="20">
        <v>1904306</v>
      </c>
      <c r="J26" s="21">
        <v>4370</v>
      </c>
    </row>
    <row r="27" spans="1:10" x14ac:dyDescent="0.25">
      <c r="A27" s="8" t="s">
        <v>153</v>
      </c>
      <c r="B27" s="7">
        <f t="shared" si="0"/>
        <v>43739</v>
      </c>
      <c r="C27" s="7" t="s">
        <v>165</v>
      </c>
      <c r="D27" s="22" t="s">
        <v>67</v>
      </c>
      <c r="E27" s="23" t="s">
        <v>54</v>
      </c>
      <c r="F27" s="24">
        <v>350467</v>
      </c>
      <c r="G27" s="24">
        <v>543053</v>
      </c>
      <c r="H27" s="25">
        <v>285177</v>
      </c>
      <c r="I27" s="20">
        <v>1178697</v>
      </c>
      <c r="J27" s="21">
        <v>2705</v>
      </c>
    </row>
    <row r="28" spans="1:10" x14ac:dyDescent="0.25">
      <c r="A28" s="8" t="s">
        <v>153</v>
      </c>
      <c r="B28" s="7">
        <f t="shared" si="0"/>
        <v>43739</v>
      </c>
      <c r="C28" s="7" t="s">
        <v>165</v>
      </c>
      <c r="D28" s="22" t="s">
        <v>67</v>
      </c>
      <c r="E28" s="23" t="s">
        <v>55</v>
      </c>
      <c r="F28" s="24">
        <v>628</v>
      </c>
      <c r="G28" s="24">
        <v>1469</v>
      </c>
      <c r="H28" s="25">
        <v>626</v>
      </c>
      <c r="I28" s="20">
        <v>2723</v>
      </c>
      <c r="J28" s="21">
        <v>6</v>
      </c>
    </row>
    <row r="29" spans="1:10" x14ac:dyDescent="0.25">
      <c r="A29" s="8" t="s">
        <v>153</v>
      </c>
      <c r="B29" s="7">
        <f t="shared" si="0"/>
        <v>43739</v>
      </c>
      <c r="C29" s="7" t="s">
        <v>165</v>
      </c>
      <c r="D29" s="22" t="s">
        <v>67</v>
      </c>
      <c r="E29" s="23" t="s">
        <v>56</v>
      </c>
      <c r="F29" s="24">
        <v>3</v>
      </c>
      <c r="G29" s="24">
        <v>10</v>
      </c>
      <c r="H29" s="25">
        <v>4</v>
      </c>
      <c r="I29" s="20">
        <v>17</v>
      </c>
      <c r="J29" s="21">
        <v>0</v>
      </c>
    </row>
    <row r="30" spans="1:10" x14ac:dyDescent="0.25">
      <c r="A30" s="8" t="s">
        <v>153</v>
      </c>
      <c r="B30" s="7">
        <f t="shared" si="0"/>
        <v>43739</v>
      </c>
      <c r="C30" s="7" t="s">
        <v>165</v>
      </c>
      <c r="D30" s="22" t="s">
        <v>67</v>
      </c>
      <c r="E30" s="23" t="s">
        <v>57</v>
      </c>
      <c r="F30" s="24">
        <v>343523</v>
      </c>
      <c r="G30" s="24">
        <v>544503</v>
      </c>
      <c r="H30" s="25">
        <v>273092</v>
      </c>
      <c r="I30" s="20">
        <v>1161118</v>
      </c>
      <c r="J30" s="21">
        <v>2664</v>
      </c>
    </row>
    <row r="31" spans="1:10" x14ac:dyDescent="0.25">
      <c r="A31" s="8" t="s">
        <v>153</v>
      </c>
      <c r="B31" s="7">
        <f t="shared" si="0"/>
        <v>43739</v>
      </c>
      <c r="C31" s="7" t="s">
        <v>165</v>
      </c>
      <c r="D31" s="22" t="s">
        <v>67</v>
      </c>
      <c r="E31" s="23" t="s">
        <v>58</v>
      </c>
      <c r="F31" s="24">
        <v>3465</v>
      </c>
      <c r="G31" s="24">
        <v>5667</v>
      </c>
      <c r="H31" s="25">
        <v>2846</v>
      </c>
      <c r="I31" s="20">
        <v>11978</v>
      </c>
      <c r="J31" s="21">
        <v>27</v>
      </c>
    </row>
    <row r="32" spans="1:10" x14ac:dyDescent="0.25">
      <c r="A32" s="8" t="s">
        <v>161</v>
      </c>
      <c r="B32" s="7">
        <f t="shared" si="0"/>
        <v>43739</v>
      </c>
      <c r="C32" s="7" t="s">
        <v>166</v>
      </c>
      <c r="D32" s="22" t="s">
        <v>68</v>
      </c>
      <c r="E32" s="23" t="s">
        <v>52</v>
      </c>
      <c r="F32" s="24">
        <v>1419636</v>
      </c>
      <c r="G32" s="24">
        <v>0</v>
      </c>
      <c r="H32" s="25">
        <v>0</v>
      </c>
      <c r="I32" s="20">
        <v>1419636</v>
      </c>
      <c r="J32" s="21">
        <v>0</v>
      </c>
    </row>
    <row r="33" spans="1:10" x14ac:dyDescent="0.25">
      <c r="A33" s="8" t="s">
        <v>161</v>
      </c>
      <c r="B33" s="7">
        <f t="shared" si="0"/>
        <v>43739</v>
      </c>
      <c r="C33" s="7" t="s">
        <v>166</v>
      </c>
      <c r="D33" s="22" t="s">
        <v>68</v>
      </c>
      <c r="E33" s="23" t="s">
        <v>53</v>
      </c>
      <c r="F33" s="24">
        <v>1161535</v>
      </c>
      <c r="G33" s="24">
        <v>0</v>
      </c>
      <c r="H33" s="25">
        <v>0</v>
      </c>
      <c r="I33" s="20">
        <v>1161535</v>
      </c>
      <c r="J33" s="21">
        <v>0</v>
      </c>
    </row>
    <row r="34" spans="1:10" x14ac:dyDescent="0.25">
      <c r="A34" s="8" t="s">
        <v>161</v>
      </c>
      <c r="B34" s="7">
        <f t="shared" si="0"/>
        <v>43739</v>
      </c>
      <c r="C34" s="7" t="s">
        <v>166</v>
      </c>
      <c r="D34" s="22" t="s">
        <v>68</v>
      </c>
      <c r="E34" s="23" t="s">
        <v>54</v>
      </c>
      <c r="F34" s="24">
        <v>721361</v>
      </c>
      <c r="G34" s="24">
        <v>0</v>
      </c>
      <c r="H34" s="25">
        <v>0</v>
      </c>
      <c r="I34" s="20">
        <v>721361</v>
      </c>
      <c r="J34" s="21">
        <v>0</v>
      </c>
    </row>
    <row r="35" spans="1:10" x14ac:dyDescent="0.25">
      <c r="A35" s="8" t="s">
        <v>161</v>
      </c>
      <c r="B35" s="7">
        <f t="shared" si="0"/>
        <v>43739</v>
      </c>
      <c r="C35" s="7" t="s">
        <v>166</v>
      </c>
      <c r="D35" s="22" t="s">
        <v>68</v>
      </c>
      <c r="E35" s="23" t="s">
        <v>55</v>
      </c>
      <c r="F35" s="24">
        <v>1292</v>
      </c>
      <c r="G35" s="24">
        <v>0</v>
      </c>
      <c r="H35" s="25">
        <v>0</v>
      </c>
      <c r="I35" s="20">
        <v>1292</v>
      </c>
      <c r="J35" s="21">
        <v>0</v>
      </c>
    </row>
    <row r="36" spans="1:10" x14ac:dyDescent="0.25">
      <c r="A36" s="8" t="s">
        <v>161</v>
      </c>
      <c r="B36" s="7">
        <f t="shared" si="0"/>
        <v>43739</v>
      </c>
      <c r="C36" s="7" t="s">
        <v>166</v>
      </c>
      <c r="D36" s="22" t="s">
        <v>68</v>
      </c>
      <c r="E36" s="23" t="s">
        <v>56</v>
      </c>
      <c r="F36" s="24">
        <v>7</v>
      </c>
      <c r="G36" s="24">
        <v>0</v>
      </c>
      <c r="H36" s="25">
        <v>0</v>
      </c>
      <c r="I36" s="20">
        <v>7</v>
      </c>
      <c r="J36" s="21">
        <v>0</v>
      </c>
    </row>
    <row r="37" spans="1:10" x14ac:dyDescent="0.25">
      <c r="A37" s="8" t="s">
        <v>161</v>
      </c>
      <c r="B37" s="7">
        <f t="shared" si="0"/>
        <v>43739</v>
      </c>
      <c r="C37" s="7" t="s">
        <v>166</v>
      </c>
      <c r="D37" s="22" t="s">
        <v>68</v>
      </c>
      <c r="E37" s="23" t="s">
        <v>57</v>
      </c>
      <c r="F37" s="24">
        <v>707067</v>
      </c>
      <c r="G37" s="24">
        <v>0</v>
      </c>
      <c r="H37" s="25">
        <v>0</v>
      </c>
      <c r="I37" s="20">
        <v>707067</v>
      </c>
      <c r="J37" s="21">
        <v>0</v>
      </c>
    </row>
    <row r="38" spans="1:10" x14ac:dyDescent="0.25">
      <c r="A38" s="8" t="s">
        <v>161</v>
      </c>
      <c r="B38" s="7">
        <f t="shared" si="0"/>
        <v>43739</v>
      </c>
      <c r="C38" s="7" t="s">
        <v>166</v>
      </c>
      <c r="D38" s="22" t="s">
        <v>68</v>
      </c>
      <c r="E38" s="23" t="s">
        <v>58</v>
      </c>
      <c r="F38" s="24">
        <v>7133</v>
      </c>
      <c r="G38" s="24">
        <v>0</v>
      </c>
      <c r="H38" s="25">
        <v>0</v>
      </c>
      <c r="I38" s="20">
        <v>7133</v>
      </c>
      <c r="J38" s="21">
        <v>0</v>
      </c>
    </row>
    <row r="39" spans="1:10" x14ac:dyDescent="0.25">
      <c r="A39" s="8" t="s">
        <v>161</v>
      </c>
      <c r="B39" s="7">
        <f t="shared" si="0"/>
        <v>43739</v>
      </c>
      <c r="C39" s="7" t="s">
        <v>167</v>
      </c>
      <c r="D39" s="22" t="s">
        <v>69</v>
      </c>
      <c r="E39" s="23" t="s">
        <v>52</v>
      </c>
      <c r="F39" s="24">
        <v>0</v>
      </c>
      <c r="G39" s="24">
        <v>2211521</v>
      </c>
      <c r="H39" s="25">
        <v>0</v>
      </c>
      <c r="I39" s="20">
        <v>2211521</v>
      </c>
      <c r="J39" s="21">
        <v>0</v>
      </c>
    </row>
    <row r="40" spans="1:10" x14ac:dyDescent="0.25">
      <c r="A40" s="8" t="s">
        <v>161</v>
      </c>
      <c r="B40" s="7">
        <f t="shared" si="0"/>
        <v>43739</v>
      </c>
      <c r="C40" s="7" t="s">
        <v>167</v>
      </c>
      <c r="D40" s="22" t="s">
        <v>69</v>
      </c>
      <c r="E40" s="23" t="s">
        <v>53</v>
      </c>
      <c r="F40" s="24">
        <v>0</v>
      </c>
      <c r="G40" s="24">
        <v>1817115</v>
      </c>
      <c r="H40" s="25">
        <v>0</v>
      </c>
      <c r="I40" s="20">
        <v>1817115</v>
      </c>
      <c r="J40" s="21">
        <v>0</v>
      </c>
    </row>
    <row r="41" spans="1:10" x14ac:dyDescent="0.25">
      <c r="A41" s="8" t="s">
        <v>161</v>
      </c>
      <c r="B41" s="7">
        <f t="shared" si="0"/>
        <v>43739</v>
      </c>
      <c r="C41" s="7" t="s">
        <v>167</v>
      </c>
      <c r="D41" s="22" t="s">
        <v>69</v>
      </c>
      <c r="E41" s="23" t="s">
        <v>54</v>
      </c>
      <c r="F41" s="24">
        <v>0</v>
      </c>
      <c r="G41" s="24">
        <v>1117761</v>
      </c>
      <c r="H41" s="25">
        <v>0</v>
      </c>
      <c r="I41" s="20">
        <v>1117761</v>
      </c>
      <c r="J41" s="21">
        <v>0</v>
      </c>
    </row>
    <row r="42" spans="1:10" x14ac:dyDescent="0.25">
      <c r="A42" s="8" t="s">
        <v>161</v>
      </c>
      <c r="B42" s="7">
        <f t="shared" si="0"/>
        <v>43739</v>
      </c>
      <c r="C42" s="7" t="s">
        <v>167</v>
      </c>
      <c r="D42" s="22" t="s">
        <v>69</v>
      </c>
      <c r="E42" s="23" t="s">
        <v>55</v>
      </c>
      <c r="F42" s="24">
        <v>0</v>
      </c>
      <c r="G42" s="24">
        <v>3024</v>
      </c>
      <c r="H42" s="25">
        <v>0</v>
      </c>
      <c r="I42" s="20">
        <v>3024</v>
      </c>
      <c r="J42" s="21">
        <v>0</v>
      </c>
    </row>
    <row r="43" spans="1:10" x14ac:dyDescent="0.25">
      <c r="A43" s="8" t="s">
        <v>161</v>
      </c>
      <c r="B43" s="7">
        <f t="shared" si="0"/>
        <v>43739</v>
      </c>
      <c r="C43" s="7" t="s">
        <v>167</v>
      </c>
      <c r="D43" s="22" t="s">
        <v>69</v>
      </c>
      <c r="E43" s="23" t="s">
        <v>56</v>
      </c>
      <c r="F43" s="24">
        <v>0</v>
      </c>
      <c r="G43" s="24">
        <v>20</v>
      </c>
      <c r="H43" s="25">
        <v>0</v>
      </c>
      <c r="I43" s="20">
        <v>20</v>
      </c>
      <c r="J43" s="21">
        <v>0</v>
      </c>
    </row>
    <row r="44" spans="1:10" x14ac:dyDescent="0.25">
      <c r="A44" s="8" t="s">
        <v>161</v>
      </c>
      <c r="B44" s="7">
        <f t="shared" si="0"/>
        <v>43739</v>
      </c>
      <c r="C44" s="7" t="s">
        <v>167</v>
      </c>
      <c r="D44" s="22" t="s">
        <v>69</v>
      </c>
      <c r="E44" s="23" t="s">
        <v>57</v>
      </c>
      <c r="F44" s="24">
        <v>0</v>
      </c>
      <c r="G44" s="24">
        <v>1120745</v>
      </c>
      <c r="H44" s="25">
        <v>0</v>
      </c>
      <c r="I44" s="20">
        <v>1120745</v>
      </c>
      <c r="J44" s="21">
        <v>0</v>
      </c>
    </row>
    <row r="45" spans="1:10" x14ac:dyDescent="0.25">
      <c r="A45" s="8" t="s">
        <v>161</v>
      </c>
      <c r="B45" s="7">
        <f t="shared" si="0"/>
        <v>43739</v>
      </c>
      <c r="C45" s="7" t="s">
        <v>167</v>
      </c>
      <c r="D45" s="22" t="s">
        <v>69</v>
      </c>
      <c r="E45" s="23" t="s">
        <v>58</v>
      </c>
      <c r="F45" s="24">
        <v>0</v>
      </c>
      <c r="G45" s="24">
        <v>11664</v>
      </c>
      <c r="H45" s="25">
        <v>0</v>
      </c>
      <c r="I45" s="20">
        <v>11664</v>
      </c>
      <c r="J45" s="21">
        <v>0</v>
      </c>
    </row>
    <row r="46" spans="1:10" x14ac:dyDescent="0.25">
      <c r="A46" s="8" t="s">
        <v>153</v>
      </c>
      <c r="B46" s="7">
        <f t="shared" si="0"/>
        <v>43739</v>
      </c>
      <c r="C46" s="7" t="s">
        <v>168</v>
      </c>
      <c r="D46" s="22" t="s">
        <v>70</v>
      </c>
      <c r="E46" s="23" t="s">
        <v>52</v>
      </c>
      <c r="F46" s="24">
        <v>0</v>
      </c>
      <c r="G46" s="24">
        <v>0</v>
      </c>
      <c r="H46" s="25">
        <v>1150135</v>
      </c>
      <c r="I46" s="20">
        <v>1150135</v>
      </c>
      <c r="J46" s="21">
        <v>2639</v>
      </c>
    </row>
    <row r="47" spans="1:10" x14ac:dyDescent="0.25">
      <c r="A47" s="8" t="s">
        <v>153</v>
      </c>
      <c r="B47" s="7">
        <f t="shared" si="0"/>
        <v>43739</v>
      </c>
      <c r="C47" s="7" t="s">
        <v>168</v>
      </c>
      <c r="D47" s="22" t="s">
        <v>70</v>
      </c>
      <c r="E47" s="23" t="s">
        <v>53</v>
      </c>
      <c r="F47" s="24">
        <v>0</v>
      </c>
      <c r="G47" s="24">
        <v>0</v>
      </c>
      <c r="H47" s="25">
        <v>940965</v>
      </c>
      <c r="I47" s="20">
        <v>940965</v>
      </c>
      <c r="J47" s="21">
        <v>2159</v>
      </c>
    </row>
    <row r="48" spans="1:10" x14ac:dyDescent="0.25">
      <c r="A48" s="8" t="s">
        <v>153</v>
      </c>
      <c r="B48" s="7">
        <f t="shared" si="0"/>
        <v>43739</v>
      </c>
      <c r="C48" s="7" t="s">
        <v>168</v>
      </c>
      <c r="D48" s="22" t="s">
        <v>70</v>
      </c>
      <c r="E48" s="23" t="s">
        <v>54</v>
      </c>
      <c r="F48" s="24">
        <v>0</v>
      </c>
      <c r="G48" s="24">
        <v>0</v>
      </c>
      <c r="H48" s="25">
        <v>586980</v>
      </c>
      <c r="I48" s="20">
        <v>586980</v>
      </c>
      <c r="J48" s="21">
        <v>1347</v>
      </c>
    </row>
    <row r="49" spans="1:10" x14ac:dyDescent="0.25">
      <c r="A49" s="8" t="s">
        <v>153</v>
      </c>
      <c r="B49" s="7">
        <f t="shared" si="0"/>
        <v>43739</v>
      </c>
      <c r="C49" s="7" t="s">
        <v>168</v>
      </c>
      <c r="D49" s="22" t="s">
        <v>70</v>
      </c>
      <c r="E49" s="23" t="s">
        <v>55</v>
      </c>
      <c r="F49" s="24">
        <v>0</v>
      </c>
      <c r="G49" s="24">
        <v>0</v>
      </c>
      <c r="H49" s="25">
        <v>1288</v>
      </c>
      <c r="I49" s="20">
        <v>1288</v>
      </c>
      <c r="J49" s="21">
        <v>3</v>
      </c>
    </row>
    <row r="50" spans="1:10" x14ac:dyDescent="0.25">
      <c r="A50" s="8" t="s">
        <v>153</v>
      </c>
      <c r="B50" s="7">
        <f t="shared" si="0"/>
        <v>43739</v>
      </c>
      <c r="C50" s="7" t="s">
        <v>168</v>
      </c>
      <c r="D50" s="22" t="s">
        <v>70</v>
      </c>
      <c r="E50" s="23" t="s">
        <v>56</v>
      </c>
      <c r="F50" s="24">
        <v>0</v>
      </c>
      <c r="G50" s="24">
        <v>0</v>
      </c>
      <c r="H50" s="25">
        <v>8</v>
      </c>
      <c r="I50" s="20">
        <v>8</v>
      </c>
      <c r="J50" s="21">
        <v>0</v>
      </c>
    </row>
    <row r="51" spans="1:10" x14ac:dyDescent="0.25">
      <c r="A51" s="8" t="s">
        <v>153</v>
      </c>
      <c r="B51" s="7">
        <f t="shared" si="0"/>
        <v>43739</v>
      </c>
      <c r="C51" s="7" t="s">
        <v>168</v>
      </c>
      <c r="D51" s="22" t="s">
        <v>70</v>
      </c>
      <c r="E51" s="23" t="s">
        <v>57</v>
      </c>
      <c r="F51" s="24">
        <v>0</v>
      </c>
      <c r="G51" s="24">
        <v>0</v>
      </c>
      <c r="H51" s="25">
        <v>562106</v>
      </c>
      <c r="I51" s="20">
        <v>562106</v>
      </c>
      <c r="J51" s="21">
        <v>1290</v>
      </c>
    </row>
    <row r="52" spans="1:10" x14ac:dyDescent="0.25">
      <c r="A52" s="8" t="s">
        <v>153</v>
      </c>
      <c r="B52" s="7">
        <f t="shared" si="0"/>
        <v>43739</v>
      </c>
      <c r="C52" s="7" t="s">
        <v>168</v>
      </c>
      <c r="D52" s="22" t="s">
        <v>70</v>
      </c>
      <c r="E52" s="23" t="s">
        <v>58</v>
      </c>
      <c r="F52" s="24">
        <v>0</v>
      </c>
      <c r="G52" s="24">
        <v>0</v>
      </c>
      <c r="H52" s="25">
        <v>5858</v>
      </c>
      <c r="I52" s="20">
        <v>5858</v>
      </c>
      <c r="J52" s="21">
        <v>13</v>
      </c>
    </row>
    <row r="53" spans="1:10" x14ac:dyDescent="0.25">
      <c r="A53" s="8" t="s">
        <v>161</v>
      </c>
      <c r="B53" s="7">
        <f t="shared" si="0"/>
        <v>43739</v>
      </c>
      <c r="C53" s="7" t="s">
        <v>169</v>
      </c>
      <c r="D53" s="22" t="s">
        <v>71</v>
      </c>
      <c r="E53" s="23" t="s">
        <v>52</v>
      </c>
      <c r="F53" s="24">
        <v>0</v>
      </c>
      <c r="G53" s="24">
        <v>691100</v>
      </c>
      <c r="H53" s="25">
        <v>0</v>
      </c>
      <c r="I53" s="20">
        <v>691100</v>
      </c>
      <c r="J53" s="21">
        <v>0</v>
      </c>
    </row>
    <row r="54" spans="1:10" x14ac:dyDescent="0.25">
      <c r="A54" s="8" t="s">
        <v>161</v>
      </c>
      <c r="B54" s="7">
        <f t="shared" si="0"/>
        <v>43739</v>
      </c>
      <c r="C54" s="7" t="s">
        <v>169</v>
      </c>
      <c r="D54" s="22" t="s">
        <v>71</v>
      </c>
      <c r="E54" s="23" t="s">
        <v>53</v>
      </c>
      <c r="F54" s="24">
        <v>0</v>
      </c>
      <c r="G54" s="24">
        <v>567848</v>
      </c>
      <c r="H54" s="25">
        <v>0</v>
      </c>
      <c r="I54" s="20">
        <v>567848</v>
      </c>
      <c r="J54" s="21">
        <v>0</v>
      </c>
    </row>
    <row r="55" spans="1:10" x14ac:dyDescent="0.25">
      <c r="A55" s="8" t="s">
        <v>161</v>
      </c>
      <c r="B55" s="7">
        <f t="shared" si="0"/>
        <v>43739</v>
      </c>
      <c r="C55" s="7" t="s">
        <v>169</v>
      </c>
      <c r="D55" s="22" t="s">
        <v>71</v>
      </c>
      <c r="E55" s="23" t="s">
        <v>54</v>
      </c>
      <c r="F55" s="24">
        <v>0</v>
      </c>
      <c r="G55" s="24">
        <v>349300</v>
      </c>
      <c r="H55" s="25">
        <v>0</v>
      </c>
      <c r="I55" s="20">
        <v>349300</v>
      </c>
      <c r="J55" s="21">
        <v>0</v>
      </c>
    </row>
    <row r="56" spans="1:10" x14ac:dyDescent="0.25">
      <c r="A56" s="8" t="s">
        <v>161</v>
      </c>
      <c r="B56" s="7">
        <f t="shared" si="0"/>
        <v>43739</v>
      </c>
      <c r="C56" s="7" t="s">
        <v>169</v>
      </c>
      <c r="D56" s="22" t="s">
        <v>71</v>
      </c>
      <c r="E56" s="23" t="s">
        <v>55</v>
      </c>
      <c r="F56" s="24">
        <v>0</v>
      </c>
      <c r="G56" s="24">
        <v>945</v>
      </c>
      <c r="H56" s="25">
        <v>0</v>
      </c>
      <c r="I56" s="20">
        <v>945</v>
      </c>
      <c r="J56" s="21">
        <v>0</v>
      </c>
    </row>
    <row r="57" spans="1:10" x14ac:dyDescent="0.25">
      <c r="A57" s="8" t="s">
        <v>161</v>
      </c>
      <c r="B57" s="7">
        <f t="shared" si="0"/>
        <v>43739</v>
      </c>
      <c r="C57" s="7" t="s">
        <v>169</v>
      </c>
      <c r="D57" s="22" t="s">
        <v>71</v>
      </c>
      <c r="E57" s="23" t="s">
        <v>56</v>
      </c>
      <c r="F57" s="24">
        <v>0</v>
      </c>
      <c r="G57" s="24">
        <v>6</v>
      </c>
      <c r="H57" s="25">
        <v>0</v>
      </c>
      <c r="I57" s="20">
        <v>6</v>
      </c>
      <c r="J57" s="21">
        <v>0</v>
      </c>
    </row>
    <row r="58" spans="1:10" x14ac:dyDescent="0.25">
      <c r="A58" s="8" t="s">
        <v>161</v>
      </c>
      <c r="B58" s="7">
        <f t="shared" si="0"/>
        <v>43739</v>
      </c>
      <c r="C58" s="7" t="s">
        <v>169</v>
      </c>
      <c r="D58" s="22" t="s">
        <v>71</v>
      </c>
      <c r="E58" s="23" t="s">
        <v>57</v>
      </c>
      <c r="F58" s="24">
        <v>0</v>
      </c>
      <c r="G58" s="24">
        <v>350233</v>
      </c>
      <c r="H58" s="25">
        <v>0</v>
      </c>
      <c r="I58" s="20">
        <v>350233</v>
      </c>
      <c r="J58" s="21">
        <v>0</v>
      </c>
    </row>
    <row r="59" spans="1:10" x14ac:dyDescent="0.25">
      <c r="A59" s="8" t="s">
        <v>161</v>
      </c>
      <c r="B59" s="7">
        <f t="shared" si="0"/>
        <v>43739</v>
      </c>
      <c r="C59" s="7" t="s">
        <v>169</v>
      </c>
      <c r="D59" s="22" t="s">
        <v>71</v>
      </c>
      <c r="E59" s="23" t="s">
        <v>58</v>
      </c>
      <c r="F59" s="24">
        <v>0</v>
      </c>
      <c r="G59" s="24">
        <v>3645</v>
      </c>
      <c r="H59" s="25">
        <v>0</v>
      </c>
      <c r="I59" s="20">
        <v>3645</v>
      </c>
      <c r="J59" s="21">
        <v>0</v>
      </c>
    </row>
    <row r="60" spans="1:10" x14ac:dyDescent="0.25">
      <c r="A60" s="8" t="s">
        <v>161</v>
      </c>
      <c r="B60" s="7">
        <f t="shared" si="0"/>
        <v>43739</v>
      </c>
      <c r="C60" s="7" t="s">
        <v>261</v>
      </c>
      <c r="D60" s="22" t="s">
        <v>72</v>
      </c>
      <c r="E60" s="23" t="s">
        <v>52</v>
      </c>
      <c r="F60" s="24">
        <v>731996</v>
      </c>
      <c r="G60" s="24">
        <v>0</v>
      </c>
      <c r="H60" s="25">
        <v>0</v>
      </c>
      <c r="I60" s="20">
        <v>731996</v>
      </c>
      <c r="J60" s="21">
        <v>0</v>
      </c>
    </row>
    <row r="61" spans="1:10" x14ac:dyDescent="0.25">
      <c r="A61" s="8" t="s">
        <v>161</v>
      </c>
      <c r="B61" s="7">
        <f t="shared" si="0"/>
        <v>43739</v>
      </c>
      <c r="C61" s="7" t="s">
        <v>261</v>
      </c>
      <c r="D61" s="22" t="s">
        <v>72</v>
      </c>
      <c r="E61" s="23" t="s">
        <v>53</v>
      </c>
      <c r="F61" s="24">
        <v>598913</v>
      </c>
      <c r="G61" s="24">
        <v>0</v>
      </c>
      <c r="H61" s="25">
        <v>0</v>
      </c>
      <c r="I61" s="20">
        <v>598913</v>
      </c>
      <c r="J61" s="21">
        <v>0</v>
      </c>
    </row>
    <row r="62" spans="1:10" x14ac:dyDescent="0.25">
      <c r="A62" s="8" t="s">
        <v>161</v>
      </c>
      <c r="B62" s="7">
        <f t="shared" si="0"/>
        <v>43739</v>
      </c>
      <c r="C62" s="7" t="s">
        <v>261</v>
      </c>
      <c r="D62" s="22" t="s">
        <v>72</v>
      </c>
      <c r="E62" s="23" t="s">
        <v>54</v>
      </c>
      <c r="F62" s="24">
        <v>371950</v>
      </c>
      <c r="G62" s="24">
        <v>0</v>
      </c>
      <c r="H62" s="25">
        <v>0</v>
      </c>
      <c r="I62" s="20">
        <v>371950</v>
      </c>
      <c r="J62" s="21">
        <v>0</v>
      </c>
    </row>
    <row r="63" spans="1:10" x14ac:dyDescent="0.25">
      <c r="A63" s="8" t="s">
        <v>161</v>
      </c>
      <c r="B63" s="7">
        <f t="shared" si="0"/>
        <v>43739</v>
      </c>
      <c r="C63" s="7" t="s">
        <v>261</v>
      </c>
      <c r="D63" s="22" t="s">
        <v>72</v>
      </c>
      <c r="E63" s="23" t="s">
        <v>55</v>
      </c>
      <c r="F63" s="24">
        <v>666</v>
      </c>
      <c r="G63" s="24">
        <v>0</v>
      </c>
      <c r="H63" s="25">
        <v>0</v>
      </c>
      <c r="I63" s="20">
        <v>666</v>
      </c>
      <c r="J63" s="21">
        <v>0</v>
      </c>
    </row>
    <row r="64" spans="1:10" x14ac:dyDescent="0.25">
      <c r="A64" s="8" t="s">
        <v>161</v>
      </c>
      <c r="B64" s="7">
        <f t="shared" si="0"/>
        <v>43739</v>
      </c>
      <c r="C64" s="7" t="s">
        <v>261</v>
      </c>
      <c r="D64" s="22" t="s">
        <v>72</v>
      </c>
      <c r="E64" s="23" t="s">
        <v>56</v>
      </c>
      <c r="F64" s="24">
        <v>4</v>
      </c>
      <c r="G64" s="24">
        <v>0</v>
      </c>
      <c r="H64" s="25">
        <v>0</v>
      </c>
      <c r="I64" s="20">
        <v>4</v>
      </c>
      <c r="J64" s="21">
        <v>0</v>
      </c>
    </row>
    <row r="65" spans="1:10" x14ac:dyDescent="0.25">
      <c r="A65" s="8" t="s">
        <v>161</v>
      </c>
      <c r="B65" s="7">
        <f t="shared" si="0"/>
        <v>43739</v>
      </c>
      <c r="C65" s="7" t="s">
        <v>261</v>
      </c>
      <c r="D65" s="22" t="s">
        <v>72</v>
      </c>
      <c r="E65" s="23" t="s">
        <v>57</v>
      </c>
      <c r="F65" s="24">
        <v>364580</v>
      </c>
      <c r="G65" s="24">
        <v>0</v>
      </c>
      <c r="H65" s="25">
        <v>0</v>
      </c>
      <c r="I65" s="20">
        <v>364580</v>
      </c>
      <c r="J65" s="21">
        <v>0</v>
      </c>
    </row>
    <row r="66" spans="1:10" x14ac:dyDescent="0.25">
      <c r="A66" s="8" t="s">
        <v>161</v>
      </c>
      <c r="B66" s="7">
        <f t="shared" si="0"/>
        <v>43739</v>
      </c>
      <c r="C66" s="7" t="s">
        <v>261</v>
      </c>
      <c r="D66" s="22" t="s">
        <v>72</v>
      </c>
      <c r="E66" s="23" t="s">
        <v>58</v>
      </c>
      <c r="F66" s="24">
        <v>3678</v>
      </c>
      <c r="G66" s="24">
        <v>0</v>
      </c>
      <c r="H66" s="25">
        <v>0</v>
      </c>
      <c r="I66" s="20">
        <v>3678</v>
      </c>
      <c r="J66" s="21">
        <v>0</v>
      </c>
    </row>
    <row r="67" spans="1:10" x14ac:dyDescent="0.25">
      <c r="A67" s="8" t="s">
        <v>153</v>
      </c>
      <c r="B67" s="7">
        <f t="shared" si="0"/>
        <v>43739</v>
      </c>
      <c r="C67" s="7" t="s">
        <v>262</v>
      </c>
      <c r="D67" s="22" t="s">
        <v>73</v>
      </c>
      <c r="E67" s="23" t="s">
        <v>52</v>
      </c>
      <c r="F67" s="24">
        <v>0</v>
      </c>
      <c r="G67" s="24">
        <v>0</v>
      </c>
      <c r="H67" s="25">
        <v>593042</v>
      </c>
      <c r="I67" s="20">
        <v>593042</v>
      </c>
      <c r="J67" s="21">
        <v>1361</v>
      </c>
    </row>
    <row r="68" spans="1:10" x14ac:dyDescent="0.25">
      <c r="A68" s="8" t="s">
        <v>153</v>
      </c>
      <c r="B68" s="7">
        <f t="shared" si="0"/>
        <v>43739</v>
      </c>
      <c r="C68" s="7" t="s">
        <v>262</v>
      </c>
      <c r="D68" s="22" t="s">
        <v>73</v>
      </c>
      <c r="E68" s="23" t="s">
        <v>53</v>
      </c>
      <c r="F68" s="24">
        <v>0</v>
      </c>
      <c r="G68" s="24">
        <v>0</v>
      </c>
      <c r="H68" s="25">
        <v>485188</v>
      </c>
      <c r="I68" s="20">
        <v>485188</v>
      </c>
      <c r="J68" s="21">
        <v>1113</v>
      </c>
    </row>
    <row r="69" spans="1:10" x14ac:dyDescent="0.25">
      <c r="A69" s="8" t="s">
        <v>153</v>
      </c>
      <c r="B69" s="7">
        <f t="shared" ref="B69:B132" si="1">$A$1</f>
        <v>43739</v>
      </c>
      <c r="C69" s="7" t="s">
        <v>262</v>
      </c>
      <c r="D69" s="22" t="s">
        <v>73</v>
      </c>
      <c r="E69" s="23" t="s">
        <v>54</v>
      </c>
      <c r="F69" s="24">
        <v>0</v>
      </c>
      <c r="G69" s="24">
        <v>0</v>
      </c>
      <c r="H69" s="25">
        <v>302663</v>
      </c>
      <c r="I69" s="20">
        <v>302663</v>
      </c>
      <c r="J69" s="21">
        <v>694</v>
      </c>
    </row>
    <row r="70" spans="1:10" x14ac:dyDescent="0.25">
      <c r="A70" s="8" t="s">
        <v>153</v>
      </c>
      <c r="B70" s="7">
        <f t="shared" si="1"/>
        <v>43739</v>
      </c>
      <c r="C70" s="7" t="s">
        <v>262</v>
      </c>
      <c r="D70" s="22" t="s">
        <v>73</v>
      </c>
      <c r="E70" s="23" t="s">
        <v>55</v>
      </c>
      <c r="F70" s="24">
        <v>0</v>
      </c>
      <c r="G70" s="24">
        <v>0</v>
      </c>
      <c r="H70" s="25">
        <v>664</v>
      </c>
      <c r="I70" s="20">
        <v>664</v>
      </c>
      <c r="J70" s="21">
        <v>2</v>
      </c>
    </row>
    <row r="71" spans="1:10" x14ac:dyDescent="0.25">
      <c r="A71" s="8" t="s">
        <v>153</v>
      </c>
      <c r="B71" s="7">
        <f t="shared" si="1"/>
        <v>43739</v>
      </c>
      <c r="C71" s="7" t="s">
        <v>262</v>
      </c>
      <c r="D71" s="22" t="s">
        <v>73</v>
      </c>
      <c r="E71" s="23" t="s">
        <v>56</v>
      </c>
      <c r="F71" s="24">
        <v>0</v>
      </c>
      <c r="G71" s="24">
        <v>0</v>
      </c>
      <c r="H71" s="25">
        <v>4</v>
      </c>
      <c r="I71" s="20">
        <v>4</v>
      </c>
      <c r="J71" s="21">
        <v>0</v>
      </c>
    </row>
    <row r="72" spans="1:10" x14ac:dyDescent="0.25">
      <c r="A72" s="8" t="s">
        <v>153</v>
      </c>
      <c r="B72" s="7">
        <f t="shared" si="1"/>
        <v>43739</v>
      </c>
      <c r="C72" s="7" t="s">
        <v>262</v>
      </c>
      <c r="D72" s="22" t="s">
        <v>73</v>
      </c>
      <c r="E72" s="23" t="s">
        <v>57</v>
      </c>
      <c r="F72" s="24">
        <v>0</v>
      </c>
      <c r="G72" s="24">
        <v>0</v>
      </c>
      <c r="H72" s="25">
        <v>289838</v>
      </c>
      <c r="I72" s="20">
        <v>289838</v>
      </c>
      <c r="J72" s="21">
        <v>665</v>
      </c>
    </row>
    <row r="73" spans="1:10" x14ac:dyDescent="0.25">
      <c r="A73" s="8" t="s">
        <v>153</v>
      </c>
      <c r="B73" s="7">
        <f t="shared" si="1"/>
        <v>43739</v>
      </c>
      <c r="C73" s="7" t="s">
        <v>262</v>
      </c>
      <c r="D73" s="22" t="s">
        <v>73</v>
      </c>
      <c r="E73" s="23" t="s">
        <v>58</v>
      </c>
      <c r="F73" s="24">
        <v>0</v>
      </c>
      <c r="G73" s="24">
        <v>0</v>
      </c>
      <c r="H73" s="25">
        <v>3021</v>
      </c>
      <c r="I73" s="20">
        <v>3021</v>
      </c>
      <c r="J73" s="21">
        <v>7</v>
      </c>
    </row>
    <row r="74" spans="1:10" x14ac:dyDescent="0.25">
      <c r="A74" s="8" t="s">
        <v>153</v>
      </c>
      <c r="B74" s="7">
        <f t="shared" si="1"/>
        <v>43739</v>
      </c>
      <c r="C74" s="7" t="s">
        <v>170</v>
      </c>
      <c r="D74" s="22" t="s">
        <v>74</v>
      </c>
      <c r="E74" s="23" t="s">
        <v>52</v>
      </c>
      <c r="F74" s="24">
        <v>68974</v>
      </c>
      <c r="G74" s="24">
        <v>107448</v>
      </c>
      <c r="H74" s="25">
        <v>55879</v>
      </c>
      <c r="I74" s="20">
        <v>232301</v>
      </c>
      <c r="J74" s="21">
        <v>533</v>
      </c>
    </row>
    <row r="75" spans="1:10" x14ac:dyDescent="0.25">
      <c r="A75" s="8" t="s">
        <v>153</v>
      </c>
      <c r="B75" s="7">
        <f t="shared" si="1"/>
        <v>43739</v>
      </c>
      <c r="C75" s="7" t="s">
        <v>170</v>
      </c>
      <c r="D75" s="22" t="s">
        <v>74</v>
      </c>
      <c r="E75" s="23" t="s">
        <v>53</v>
      </c>
      <c r="F75" s="24">
        <v>56434</v>
      </c>
      <c r="G75" s="24">
        <v>88285</v>
      </c>
      <c r="H75" s="25">
        <v>45717</v>
      </c>
      <c r="I75" s="20">
        <v>190436</v>
      </c>
      <c r="J75" s="21">
        <v>437</v>
      </c>
    </row>
    <row r="76" spans="1:10" x14ac:dyDescent="0.25">
      <c r="A76" s="8" t="s">
        <v>153</v>
      </c>
      <c r="B76" s="7">
        <f t="shared" si="1"/>
        <v>43739</v>
      </c>
      <c r="C76" s="7" t="s">
        <v>170</v>
      </c>
      <c r="D76" s="22" t="s">
        <v>74</v>
      </c>
      <c r="E76" s="23" t="s">
        <v>54</v>
      </c>
      <c r="F76" s="24">
        <v>35048</v>
      </c>
      <c r="G76" s="24">
        <v>54307</v>
      </c>
      <c r="H76" s="25">
        <v>28518</v>
      </c>
      <c r="I76" s="20">
        <v>117873</v>
      </c>
      <c r="J76" s="21">
        <v>270</v>
      </c>
    </row>
    <row r="77" spans="1:10" x14ac:dyDescent="0.25">
      <c r="A77" s="8" t="s">
        <v>153</v>
      </c>
      <c r="B77" s="7">
        <f t="shared" si="1"/>
        <v>43739</v>
      </c>
      <c r="C77" s="7" t="s">
        <v>170</v>
      </c>
      <c r="D77" s="22" t="s">
        <v>74</v>
      </c>
      <c r="E77" s="23" t="s">
        <v>55</v>
      </c>
      <c r="F77" s="24">
        <v>63</v>
      </c>
      <c r="G77" s="24">
        <v>147</v>
      </c>
      <c r="H77" s="25">
        <v>63</v>
      </c>
      <c r="I77" s="20">
        <v>273</v>
      </c>
      <c r="J77" s="21">
        <v>1</v>
      </c>
    </row>
    <row r="78" spans="1:10" x14ac:dyDescent="0.25">
      <c r="A78" s="8" t="s">
        <v>153</v>
      </c>
      <c r="B78" s="7">
        <f t="shared" si="1"/>
        <v>43739</v>
      </c>
      <c r="C78" s="7" t="s">
        <v>170</v>
      </c>
      <c r="D78" s="22" t="s">
        <v>74</v>
      </c>
      <c r="E78" s="23" t="s">
        <v>56</v>
      </c>
      <c r="F78" s="24">
        <v>0</v>
      </c>
      <c r="G78" s="24">
        <v>1</v>
      </c>
      <c r="H78" s="25">
        <v>0</v>
      </c>
      <c r="I78" s="20">
        <v>1</v>
      </c>
      <c r="J78" s="21">
        <v>0</v>
      </c>
    </row>
    <row r="79" spans="1:10" x14ac:dyDescent="0.25">
      <c r="A79" s="8" t="s">
        <v>153</v>
      </c>
      <c r="B79" s="7">
        <f t="shared" si="1"/>
        <v>43739</v>
      </c>
      <c r="C79" s="7" t="s">
        <v>170</v>
      </c>
      <c r="D79" s="22" t="s">
        <v>74</v>
      </c>
      <c r="E79" s="23" t="s">
        <v>57</v>
      </c>
      <c r="F79" s="24">
        <v>34353</v>
      </c>
      <c r="G79" s="24">
        <v>54452</v>
      </c>
      <c r="H79" s="25">
        <v>27310</v>
      </c>
      <c r="I79" s="20">
        <v>116115</v>
      </c>
      <c r="J79" s="21">
        <v>266</v>
      </c>
    </row>
    <row r="80" spans="1:10" x14ac:dyDescent="0.25">
      <c r="A80" s="8" t="s">
        <v>153</v>
      </c>
      <c r="B80" s="7">
        <f t="shared" si="1"/>
        <v>43739</v>
      </c>
      <c r="C80" s="7" t="s">
        <v>170</v>
      </c>
      <c r="D80" s="22" t="s">
        <v>74</v>
      </c>
      <c r="E80" s="23" t="s">
        <v>58</v>
      </c>
      <c r="F80" s="24">
        <v>347</v>
      </c>
      <c r="G80" s="24">
        <v>567</v>
      </c>
      <c r="H80" s="25">
        <v>285</v>
      </c>
      <c r="I80" s="20">
        <v>1199</v>
      </c>
      <c r="J80" s="21">
        <v>3</v>
      </c>
    </row>
    <row r="81" spans="1:10" x14ac:dyDescent="0.25">
      <c r="A81" s="8" t="s">
        <v>161</v>
      </c>
      <c r="B81" s="7">
        <f t="shared" si="1"/>
        <v>43739</v>
      </c>
      <c r="C81" s="7" t="s">
        <v>171</v>
      </c>
      <c r="D81" s="22" t="s">
        <v>75</v>
      </c>
      <c r="E81" s="23" t="s">
        <v>52</v>
      </c>
      <c r="F81" s="24">
        <v>45969</v>
      </c>
      <c r="G81" s="24">
        <v>0</v>
      </c>
      <c r="H81" s="25">
        <v>0</v>
      </c>
      <c r="I81" s="20">
        <v>45969</v>
      </c>
      <c r="J81" s="21">
        <v>0</v>
      </c>
    </row>
    <row r="82" spans="1:10" x14ac:dyDescent="0.25">
      <c r="A82" s="8" t="s">
        <v>161</v>
      </c>
      <c r="B82" s="7">
        <f t="shared" si="1"/>
        <v>43739</v>
      </c>
      <c r="C82" s="7" t="s">
        <v>171</v>
      </c>
      <c r="D82" s="22" t="s">
        <v>75</v>
      </c>
      <c r="E82" s="23" t="s">
        <v>53</v>
      </c>
      <c r="F82" s="24">
        <v>37612</v>
      </c>
      <c r="G82" s="24">
        <v>0</v>
      </c>
      <c r="H82" s="25">
        <v>0</v>
      </c>
      <c r="I82" s="20">
        <v>37612</v>
      </c>
      <c r="J82" s="21">
        <v>0</v>
      </c>
    </row>
    <row r="83" spans="1:10" x14ac:dyDescent="0.25">
      <c r="A83" s="8" t="s">
        <v>161</v>
      </c>
      <c r="B83" s="7">
        <f t="shared" si="1"/>
        <v>43739</v>
      </c>
      <c r="C83" s="7" t="s">
        <v>171</v>
      </c>
      <c r="D83" s="22" t="s">
        <v>75</v>
      </c>
      <c r="E83" s="23" t="s">
        <v>54</v>
      </c>
      <c r="F83" s="24">
        <v>23358</v>
      </c>
      <c r="G83" s="24">
        <v>0</v>
      </c>
      <c r="H83" s="25">
        <v>0</v>
      </c>
      <c r="I83" s="20">
        <v>23358</v>
      </c>
      <c r="J83" s="21">
        <v>0</v>
      </c>
    </row>
    <row r="84" spans="1:10" x14ac:dyDescent="0.25">
      <c r="A84" s="8" t="s">
        <v>161</v>
      </c>
      <c r="B84" s="7">
        <f t="shared" si="1"/>
        <v>43739</v>
      </c>
      <c r="C84" s="7" t="s">
        <v>171</v>
      </c>
      <c r="D84" s="22" t="s">
        <v>75</v>
      </c>
      <c r="E84" s="23" t="s">
        <v>55</v>
      </c>
      <c r="F84" s="24">
        <v>42</v>
      </c>
      <c r="G84" s="24">
        <v>0</v>
      </c>
      <c r="H84" s="25">
        <v>0</v>
      </c>
      <c r="I84" s="20">
        <v>42</v>
      </c>
      <c r="J84" s="21">
        <v>0</v>
      </c>
    </row>
    <row r="85" spans="1:10" x14ac:dyDescent="0.25">
      <c r="A85" s="8" t="s">
        <v>161</v>
      </c>
      <c r="B85" s="7">
        <f t="shared" si="1"/>
        <v>43739</v>
      </c>
      <c r="C85" s="7" t="s">
        <v>171</v>
      </c>
      <c r="D85" s="22" t="s">
        <v>75</v>
      </c>
      <c r="E85" s="23" t="s">
        <v>56</v>
      </c>
      <c r="F85" s="24">
        <v>0</v>
      </c>
      <c r="G85" s="24">
        <v>0</v>
      </c>
      <c r="H85" s="25">
        <v>0</v>
      </c>
      <c r="I85" s="20">
        <v>0</v>
      </c>
      <c r="J85" s="21">
        <v>0</v>
      </c>
    </row>
    <row r="86" spans="1:10" x14ac:dyDescent="0.25">
      <c r="A86" s="8" t="s">
        <v>161</v>
      </c>
      <c r="B86" s="7">
        <f t="shared" si="1"/>
        <v>43739</v>
      </c>
      <c r="C86" s="7" t="s">
        <v>171</v>
      </c>
      <c r="D86" s="22" t="s">
        <v>75</v>
      </c>
      <c r="E86" s="23" t="s">
        <v>57</v>
      </c>
      <c r="F86" s="24">
        <v>22896</v>
      </c>
      <c r="G86" s="24">
        <v>0</v>
      </c>
      <c r="H86" s="25">
        <v>0</v>
      </c>
      <c r="I86" s="20">
        <v>22896</v>
      </c>
      <c r="J86" s="21">
        <v>0</v>
      </c>
    </row>
    <row r="87" spans="1:10" x14ac:dyDescent="0.25">
      <c r="A87" s="8" t="s">
        <v>161</v>
      </c>
      <c r="B87" s="7">
        <f t="shared" si="1"/>
        <v>43739</v>
      </c>
      <c r="C87" s="7" t="s">
        <v>171</v>
      </c>
      <c r="D87" s="22" t="s">
        <v>75</v>
      </c>
      <c r="E87" s="23" t="s">
        <v>58</v>
      </c>
      <c r="F87" s="24">
        <v>231</v>
      </c>
      <c r="G87" s="24">
        <v>0</v>
      </c>
      <c r="H87" s="25">
        <v>0</v>
      </c>
      <c r="I87" s="20">
        <v>231</v>
      </c>
      <c r="J87" s="21">
        <v>0</v>
      </c>
    </row>
    <row r="88" spans="1:10" x14ac:dyDescent="0.25">
      <c r="A88" s="8" t="s">
        <v>161</v>
      </c>
      <c r="B88" s="7">
        <f t="shared" si="1"/>
        <v>43739</v>
      </c>
      <c r="C88" s="7" t="s">
        <v>172</v>
      </c>
      <c r="D88" s="22" t="s">
        <v>76</v>
      </c>
      <c r="E88" s="23" t="s">
        <v>52</v>
      </c>
      <c r="F88" s="24">
        <v>0</v>
      </c>
      <c r="G88" s="24">
        <v>35806</v>
      </c>
      <c r="H88" s="25">
        <v>0</v>
      </c>
      <c r="I88" s="20">
        <v>35806</v>
      </c>
      <c r="J88" s="21">
        <v>0</v>
      </c>
    </row>
    <row r="89" spans="1:10" x14ac:dyDescent="0.25">
      <c r="A89" s="8" t="s">
        <v>161</v>
      </c>
      <c r="B89" s="7">
        <f t="shared" si="1"/>
        <v>43739</v>
      </c>
      <c r="C89" s="7" t="s">
        <v>172</v>
      </c>
      <c r="D89" s="22" t="s">
        <v>76</v>
      </c>
      <c r="E89" s="23" t="s">
        <v>53</v>
      </c>
      <c r="F89" s="24">
        <v>0</v>
      </c>
      <c r="G89" s="24">
        <v>29420</v>
      </c>
      <c r="H89" s="25">
        <v>0</v>
      </c>
      <c r="I89" s="20">
        <v>29420</v>
      </c>
      <c r="J89" s="21">
        <v>0</v>
      </c>
    </row>
    <row r="90" spans="1:10" x14ac:dyDescent="0.25">
      <c r="A90" s="8" t="s">
        <v>161</v>
      </c>
      <c r="B90" s="7">
        <f t="shared" si="1"/>
        <v>43739</v>
      </c>
      <c r="C90" s="7" t="s">
        <v>172</v>
      </c>
      <c r="D90" s="22" t="s">
        <v>76</v>
      </c>
      <c r="E90" s="23" t="s">
        <v>54</v>
      </c>
      <c r="F90" s="24">
        <v>0</v>
      </c>
      <c r="G90" s="24">
        <v>18097</v>
      </c>
      <c r="H90" s="25">
        <v>0</v>
      </c>
      <c r="I90" s="20">
        <v>18097</v>
      </c>
      <c r="J90" s="21">
        <v>0</v>
      </c>
    </row>
    <row r="91" spans="1:10" x14ac:dyDescent="0.25">
      <c r="A91" s="8" t="s">
        <v>161</v>
      </c>
      <c r="B91" s="7">
        <f t="shared" si="1"/>
        <v>43739</v>
      </c>
      <c r="C91" s="7" t="s">
        <v>172</v>
      </c>
      <c r="D91" s="22" t="s">
        <v>76</v>
      </c>
      <c r="E91" s="23" t="s">
        <v>55</v>
      </c>
      <c r="F91" s="24">
        <v>0</v>
      </c>
      <c r="G91" s="24">
        <v>49</v>
      </c>
      <c r="H91" s="25">
        <v>0</v>
      </c>
      <c r="I91" s="20">
        <v>49</v>
      </c>
      <c r="J91" s="21">
        <v>0</v>
      </c>
    </row>
    <row r="92" spans="1:10" x14ac:dyDescent="0.25">
      <c r="A92" s="8" t="s">
        <v>161</v>
      </c>
      <c r="B92" s="7">
        <f t="shared" si="1"/>
        <v>43739</v>
      </c>
      <c r="C92" s="7" t="s">
        <v>172</v>
      </c>
      <c r="D92" s="22" t="s">
        <v>76</v>
      </c>
      <c r="E92" s="23" t="s">
        <v>56</v>
      </c>
      <c r="F92" s="24">
        <v>0</v>
      </c>
      <c r="G92" s="24">
        <v>0</v>
      </c>
      <c r="H92" s="25">
        <v>0</v>
      </c>
      <c r="I92" s="20">
        <v>0</v>
      </c>
      <c r="J92" s="21">
        <v>0</v>
      </c>
    </row>
    <row r="93" spans="1:10" x14ac:dyDescent="0.25">
      <c r="A93" s="8" t="s">
        <v>161</v>
      </c>
      <c r="B93" s="7">
        <f t="shared" si="1"/>
        <v>43739</v>
      </c>
      <c r="C93" s="7" t="s">
        <v>172</v>
      </c>
      <c r="D93" s="22" t="s">
        <v>76</v>
      </c>
      <c r="E93" s="23" t="s">
        <v>57</v>
      </c>
      <c r="F93" s="24">
        <v>0</v>
      </c>
      <c r="G93" s="24">
        <v>18145</v>
      </c>
      <c r="H93" s="25">
        <v>0</v>
      </c>
      <c r="I93" s="20">
        <v>18145</v>
      </c>
      <c r="J93" s="21">
        <v>0</v>
      </c>
    </row>
    <row r="94" spans="1:10" x14ac:dyDescent="0.25">
      <c r="A94" s="8" t="s">
        <v>161</v>
      </c>
      <c r="B94" s="7">
        <f t="shared" si="1"/>
        <v>43739</v>
      </c>
      <c r="C94" s="7" t="s">
        <v>172</v>
      </c>
      <c r="D94" s="22" t="s">
        <v>76</v>
      </c>
      <c r="E94" s="23" t="s">
        <v>58</v>
      </c>
      <c r="F94" s="24">
        <v>0</v>
      </c>
      <c r="G94" s="24">
        <v>189</v>
      </c>
      <c r="H94" s="25">
        <v>0</v>
      </c>
      <c r="I94" s="20">
        <v>189</v>
      </c>
      <c r="J94" s="21">
        <v>0</v>
      </c>
    </row>
    <row r="95" spans="1:10" x14ac:dyDescent="0.25">
      <c r="A95" s="8" t="s">
        <v>153</v>
      </c>
      <c r="B95" s="7">
        <f t="shared" si="1"/>
        <v>43739</v>
      </c>
      <c r="C95" s="7" t="s">
        <v>173</v>
      </c>
      <c r="D95" s="22" t="s">
        <v>77</v>
      </c>
      <c r="E95" s="23" t="s">
        <v>52</v>
      </c>
      <c r="F95" s="24">
        <v>0</v>
      </c>
      <c r="G95" s="24">
        <v>0</v>
      </c>
      <c r="H95" s="25">
        <v>18621</v>
      </c>
      <c r="I95" s="20">
        <v>18621</v>
      </c>
      <c r="J95" s="21">
        <v>43</v>
      </c>
    </row>
    <row r="96" spans="1:10" x14ac:dyDescent="0.25">
      <c r="A96" s="8" t="s">
        <v>153</v>
      </c>
      <c r="B96" s="7">
        <f t="shared" si="1"/>
        <v>43739</v>
      </c>
      <c r="C96" s="7" t="s">
        <v>173</v>
      </c>
      <c r="D96" s="22" t="s">
        <v>77</v>
      </c>
      <c r="E96" s="23" t="s">
        <v>53</v>
      </c>
      <c r="F96" s="24">
        <v>0</v>
      </c>
      <c r="G96" s="24">
        <v>0</v>
      </c>
      <c r="H96" s="25">
        <v>15235</v>
      </c>
      <c r="I96" s="20">
        <v>15235</v>
      </c>
      <c r="J96" s="21">
        <v>35</v>
      </c>
    </row>
    <row r="97" spans="1:10" x14ac:dyDescent="0.25">
      <c r="A97" s="8" t="s">
        <v>153</v>
      </c>
      <c r="B97" s="7">
        <f t="shared" si="1"/>
        <v>43739</v>
      </c>
      <c r="C97" s="7" t="s">
        <v>173</v>
      </c>
      <c r="D97" s="22" t="s">
        <v>77</v>
      </c>
      <c r="E97" s="23" t="s">
        <v>54</v>
      </c>
      <c r="F97" s="24">
        <v>0</v>
      </c>
      <c r="G97" s="24">
        <v>0</v>
      </c>
      <c r="H97" s="25">
        <v>9503</v>
      </c>
      <c r="I97" s="20">
        <v>9503</v>
      </c>
      <c r="J97" s="21">
        <v>22</v>
      </c>
    </row>
    <row r="98" spans="1:10" x14ac:dyDescent="0.25">
      <c r="A98" s="8" t="s">
        <v>153</v>
      </c>
      <c r="B98" s="7">
        <f t="shared" si="1"/>
        <v>43739</v>
      </c>
      <c r="C98" s="7" t="s">
        <v>173</v>
      </c>
      <c r="D98" s="22" t="s">
        <v>77</v>
      </c>
      <c r="E98" s="23" t="s">
        <v>55</v>
      </c>
      <c r="F98" s="24">
        <v>0</v>
      </c>
      <c r="G98" s="24">
        <v>0</v>
      </c>
      <c r="H98" s="25">
        <v>21</v>
      </c>
      <c r="I98" s="20">
        <v>21</v>
      </c>
      <c r="J98" s="21">
        <v>0</v>
      </c>
    </row>
    <row r="99" spans="1:10" x14ac:dyDescent="0.25">
      <c r="A99" s="8" t="s">
        <v>153</v>
      </c>
      <c r="B99" s="7">
        <f t="shared" si="1"/>
        <v>43739</v>
      </c>
      <c r="C99" s="7" t="s">
        <v>173</v>
      </c>
      <c r="D99" s="22" t="s">
        <v>77</v>
      </c>
      <c r="E99" s="23" t="s">
        <v>56</v>
      </c>
      <c r="F99" s="24">
        <v>0</v>
      </c>
      <c r="G99" s="24">
        <v>0</v>
      </c>
      <c r="H99" s="25">
        <v>0</v>
      </c>
      <c r="I99" s="20">
        <v>0</v>
      </c>
      <c r="J99" s="21">
        <v>0</v>
      </c>
    </row>
    <row r="100" spans="1:10" x14ac:dyDescent="0.25">
      <c r="A100" s="8" t="s">
        <v>153</v>
      </c>
      <c r="B100" s="7">
        <f t="shared" si="1"/>
        <v>43739</v>
      </c>
      <c r="C100" s="7" t="s">
        <v>173</v>
      </c>
      <c r="D100" s="22" t="s">
        <v>77</v>
      </c>
      <c r="E100" s="23" t="s">
        <v>57</v>
      </c>
      <c r="F100" s="24">
        <v>0</v>
      </c>
      <c r="G100" s="24">
        <v>0</v>
      </c>
      <c r="H100" s="25">
        <v>9101</v>
      </c>
      <c r="I100" s="20">
        <v>9101</v>
      </c>
      <c r="J100" s="21">
        <v>21</v>
      </c>
    </row>
    <row r="101" spans="1:10" x14ac:dyDescent="0.25">
      <c r="A101" s="8" t="s">
        <v>153</v>
      </c>
      <c r="B101" s="7">
        <f t="shared" si="1"/>
        <v>43739</v>
      </c>
      <c r="C101" s="7" t="s">
        <v>173</v>
      </c>
      <c r="D101" s="22" t="s">
        <v>77</v>
      </c>
      <c r="E101" s="23" t="s">
        <v>58</v>
      </c>
      <c r="F101" s="24">
        <v>0</v>
      </c>
      <c r="G101" s="24">
        <v>0</v>
      </c>
      <c r="H101" s="25">
        <v>95</v>
      </c>
      <c r="I101" s="20">
        <v>95</v>
      </c>
      <c r="J101" s="21">
        <v>0</v>
      </c>
    </row>
    <row r="102" spans="1:10" x14ac:dyDescent="0.25">
      <c r="A102" s="8" t="s">
        <v>161</v>
      </c>
      <c r="B102" s="7">
        <f t="shared" si="1"/>
        <v>43739</v>
      </c>
      <c r="C102" s="7" t="s">
        <v>174</v>
      </c>
      <c r="D102" s="22" t="s">
        <v>78</v>
      </c>
      <c r="E102" s="23" t="s">
        <v>52</v>
      </c>
      <c r="F102" s="24">
        <v>0</v>
      </c>
      <c r="G102" s="24">
        <v>143269</v>
      </c>
      <c r="H102" s="25">
        <v>0</v>
      </c>
      <c r="I102" s="20">
        <v>143269</v>
      </c>
      <c r="J102" s="21">
        <v>0</v>
      </c>
    </row>
    <row r="103" spans="1:10" x14ac:dyDescent="0.25">
      <c r="A103" s="8" t="s">
        <v>161</v>
      </c>
      <c r="B103" s="7">
        <f t="shared" si="1"/>
        <v>43739</v>
      </c>
      <c r="C103" s="7" t="s">
        <v>174</v>
      </c>
      <c r="D103" s="22" t="s">
        <v>78</v>
      </c>
      <c r="E103" s="23" t="s">
        <v>53</v>
      </c>
      <c r="F103" s="24">
        <v>0</v>
      </c>
      <c r="G103" s="24">
        <v>117718</v>
      </c>
      <c r="H103" s="25">
        <v>0</v>
      </c>
      <c r="I103" s="20">
        <v>117718</v>
      </c>
      <c r="J103" s="21">
        <v>0</v>
      </c>
    </row>
    <row r="104" spans="1:10" x14ac:dyDescent="0.25">
      <c r="A104" s="8" t="s">
        <v>161</v>
      </c>
      <c r="B104" s="7">
        <f t="shared" si="1"/>
        <v>43739</v>
      </c>
      <c r="C104" s="7" t="s">
        <v>174</v>
      </c>
      <c r="D104" s="22" t="s">
        <v>78</v>
      </c>
      <c r="E104" s="23" t="s">
        <v>54</v>
      </c>
      <c r="F104" s="24">
        <v>0</v>
      </c>
      <c r="G104" s="24">
        <v>72412</v>
      </c>
      <c r="H104" s="25">
        <v>0</v>
      </c>
      <c r="I104" s="20">
        <v>72412</v>
      </c>
      <c r="J104" s="21">
        <v>0</v>
      </c>
    </row>
    <row r="105" spans="1:10" x14ac:dyDescent="0.25">
      <c r="A105" s="8" t="s">
        <v>161</v>
      </c>
      <c r="B105" s="7">
        <f t="shared" si="1"/>
        <v>43739</v>
      </c>
      <c r="C105" s="7" t="s">
        <v>174</v>
      </c>
      <c r="D105" s="22" t="s">
        <v>78</v>
      </c>
      <c r="E105" s="23" t="s">
        <v>55</v>
      </c>
      <c r="F105" s="24">
        <v>0</v>
      </c>
      <c r="G105" s="24">
        <v>196</v>
      </c>
      <c r="H105" s="25">
        <v>0</v>
      </c>
      <c r="I105" s="20">
        <v>196</v>
      </c>
      <c r="J105" s="21">
        <v>0</v>
      </c>
    </row>
    <row r="106" spans="1:10" x14ac:dyDescent="0.25">
      <c r="A106" s="8" t="s">
        <v>161</v>
      </c>
      <c r="B106" s="7">
        <f t="shared" si="1"/>
        <v>43739</v>
      </c>
      <c r="C106" s="7" t="s">
        <v>174</v>
      </c>
      <c r="D106" s="22" t="s">
        <v>78</v>
      </c>
      <c r="E106" s="23" t="s">
        <v>56</v>
      </c>
      <c r="F106" s="24">
        <v>0</v>
      </c>
      <c r="G106" s="24">
        <v>1</v>
      </c>
      <c r="H106" s="25">
        <v>0</v>
      </c>
      <c r="I106" s="20">
        <v>1</v>
      </c>
      <c r="J106" s="21">
        <v>0</v>
      </c>
    </row>
    <row r="107" spans="1:10" x14ac:dyDescent="0.25">
      <c r="A107" s="8" t="s">
        <v>161</v>
      </c>
      <c r="B107" s="7">
        <f t="shared" si="1"/>
        <v>43739</v>
      </c>
      <c r="C107" s="7" t="s">
        <v>174</v>
      </c>
      <c r="D107" s="22" t="s">
        <v>78</v>
      </c>
      <c r="E107" s="23" t="s">
        <v>57</v>
      </c>
      <c r="F107" s="24">
        <v>0</v>
      </c>
      <c r="G107" s="24">
        <v>72605</v>
      </c>
      <c r="H107" s="25">
        <v>0</v>
      </c>
      <c r="I107" s="20">
        <v>72605</v>
      </c>
      <c r="J107" s="21">
        <v>0</v>
      </c>
    </row>
    <row r="108" spans="1:10" x14ac:dyDescent="0.25">
      <c r="A108" s="8" t="s">
        <v>161</v>
      </c>
      <c r="B108" s="7">
        <f t="shared" si="1"/>
        <v>43739</v>
      </c>
      <c r="C108" s="7" t="s">
        <v>174</v>
      </c>
      <c r="D108" s="22" t="s">
        <v>78</v>
      </c>
      <c r="E108" s="23" t="s">
        <v>58</v>
      </c>
      <c r="F108" s="24">
        <v>0</v>
      </c>
      <c r="G108" s="24">
        <v>756</v>
      </c>
      <c r="H108" s="25">
        <v>0</v>
      </c>
      <c r="I108" s="20">
        <v>756</v>
      </c>
      <c r="J108" s="21">
        <v>0</v>
      </c>
    </row>
    <row r="109" spans="1:10" x14ac:dyDescent="0.25">
      <c r="A109" s="8" t="s">
        <v>161</v>
      </c>
      <c r="B109" s="7">
        <f t="shared" si="1"/>
        <v>43739</v>
      </c>
      <c r="C109" s="7" t="s">
        <v>175</v>
      </c>
      <c r="D109" s="22" t="s">
        <v>79</v>
      </c>
      <c r="E109" s="23" t="s">
        <v>52</v>
      </c>
      <c r="F109" s="24">
        <v>0</v>
      </c>
      <c r="G109" s="24">
        <v>680476</v>
      </c>
      <c r="H109" s="25">
        <v>0</v>
      </c>
      <c r="I109" s="20">
        <v>680476</v>
      </c>
      <c r="J109" s="21">
        <v>0</v>
      </c>
    </row>
    <row r="110" spans="1:10" x14ac:dyDescent="0.25">
      <c r="A110" s="8" t="s">
        <v>161</v>
      </c>
      <c r="B110" s="7">
        <f t="shared" si="1"/>
        <v>43739</v>
      </c>
      <c r="C110" s="7" t="s">
        <v>175</v>
      </c>
      <c r="D110" s="22" t="s">
        <v>79</v>
      </c>
      <c r="E110" s="23" t="s">
        <v>53</v>
      </c>
      <c r="F110" s="24">
        <v>0</v>
      </c>
      <c r="G110" s="24">
        <v>559119</v>
      </c>
      <c r="H110" s="25">
        <v>0</v>
      </c>
      <c r="I110" s="20">
        <v>559119</v>
      </c>
      <c r="J110" s="21">
        <v>0</v>
      </c>
    </row>
    <row r="111" spans="1:10" x14ac:dyDescent="0.25">
      <c r="A111" s="8" t="s">
        <v>161</v>
      </c>
      <c r="B111" s="7">
        <f t="shared" si="1"/>
        <v>43739</v>
      </c>
      <c r="C111" s="7" t="s">
        <v>175</v>
      </c>
      <c r="D111" s="22" t="s">
        <v>79</v>
      </c>
      <c r="E111" s="23" t="s">
        <v>54</v>
      </c>
      <c r="F111" s="24">
        <v>0</v>
      </c>
      <c r="G111" s="24">
        <v>343930</v>
      </c>
      <c r="H111" s="25">
        <v>0</v>
      </c>
      <c r="I111" s="20">
        <v>343930</v>
      </c>
      <c r="J111" s="21">
        <v>0</v>
      </c>
    </row>
    <row r="112" spans="1:10" x14ac:dyDescent="0.25">
      <c r="A112" s="8" t="s">
        <v>161</v>
      </c>
      <c r="B112" s="7">
        <f t="shared" si="1"/>
        <v>43739</v>
      </c>
      <c r="C112" s="7" t="s">
        <v>175</v>
      </c>
      <c r="D112" s="22" t="s">
        <v>79</v>
      </c>
      <c r="E112" s="23" t="s">
        <v>55</v>
      </c>
      <c r="F112" s="24">
        <v>0</v>
      </c>
      <c r="G112" s="24">
        <v>930</v>
      </c>
      <c r="H112" s="25">
        <v>0</v>
      </c>
      <c r="I112" s="20">
        <v>930</v>
      </c>
      <c r="J112" s="21">
        <v>0</v>
      </c>
    </row>
    <row r="113" spans="1:10" x14ac:dyDescent="0.25">
      <c r="A113" s="8" t="s">
        <v>161</v>
      </c>
      <c r="B113" s="7">
        <f t="shared" si="1"/>
        <v>43739</v>
      </c>
      <c r="C113" s="7" t="s">
        <v>175</v>
      </c>
      <c r="D113" s="22" t="s">
        <v>79</v>
      </c>
      <c r="E113" s="23" t="s">
        <v>56</v>
      </c>
      <c r="F113" s="24">
        <v>0</v>
      </c>
      <c r="G113" s="24">
        <v>6</v>
      </c>
      <c r="H113" s="25">
        <v>0</v>
      </c>
      <c r="I113" s="20">
        <v>6</v>
      </c>
      <c r="J113" s="21">
        <v>0</v>
      </c>
    </row>
    <row r="114" spans="1:10" x14ac:dyDescent="0.25">
      <c r="A114" s="8" t="s">
        <v>161</v>
      </c>
      <c r="B114" s="7">
        <f t="shared" si="1"/>
        <v>43739</v>
      </c>
      <c r="C114" s="7" t="s">
        <v>175</v>
      </c>
      <c r="D114" s="22" t="s">
        <v>79</v>
      </c>
      <c r="E114" s="23" t="s">
        <v>57</v>
      </c>
      <c r="F114" s="24">
        <v>0</v>
      </c>
      <c r="G114" s="24">
        <v>344849</v>
      </c>
      <c r="H114" s="25">
        <v>0</v>
      </c>
      <c r="I114" s="20">
        <v>344849</v>
      </c>
      <c r="J114" s="21">
        <v>0</v>
      </c>
    </row>
    <row r="115" spans="1:10" x14ac:dyDescent="0.25">
      <c r="A115" s="8" t="s">
        <v>161</v>
      </c>
      <c r="B115" s="7">
        <f t="shared" si="1"/>
        <v>43739</v>
      </c>
      <c r="C115" s="7" t="s">
        <v>175</v>
      </c>
      <c r="D115" s="22" t="s">
        <v>79</v>
      </c>
      <c r="E115" s="23" t="s">
        <v>58</v>
      </c>
      <c r="F115" s="24">
        <v>0</v>
      </c>
      <c r="G115" s="24">
        <v>3589</v>
      </c>
      <c r="H115" s="25">
        <v>0</v>
      </c>
      <c r="I115" s="20">
        <v>3589</v>
      </c>
      <c r="J115" s="21">
        <v>0</v>
      </c>
    </row>
    <row r="116" spans="1:10" x14ac:dyDescent="0.25">
      <c r="A116" s="8" t="s">
        <v>153</v>
      </c>
      <c r="B116" s="7">
        <f t="shared" si="1"/>
        <v>43739</v>
      </c>
      <c r="C116" s="7" t="s">
        <v>176</v>
      </c>
      <c r="D116" s="22" t="s">
        <v>80</v>
      </c>
      <c r="E116" s="23" t="s">
        <v>52</v>
      </c>
      <c r="F116" s="24">
        <v>12234000</v>
      </c>
      <c r="G116" s="24">
        <v>19058144</v>
      </c>
      <c r="H116" s="25">
        <v>9911416</v>
      </c>
      <c r="I116" s="20">
        <v>41203560</v>
      </c>
      <c r="J116" s="21">
        <v>94547</v>
      </c>
    </row>
    <row r="117" spans="1:10" x14ac:dyDescent="0.25">
      <c r="A117" s="8" t="s">
        <v>153</v>
      </c>
      <c r="B117" s="7">
        <f t="shared" si="1"/>
        <v>43739</v>
      </c>
      <c r="C117" s="7" t="s">
        <v>176</v>
      </c>
      <c r="D117" s="22" t="s">
        <v>80</v>
      </c>
      <c r="E117" s="23" t="s">
        <v>53</v>
      </c>
      <c r="F117" s="24">
        <v>10009761</v>
      </c>
      <c r="G117" s="24">
        <v>15659286</v>
      </c>
      <c r="H117" s="25">
        <v>8108872</v>
      </c>
      <c r="I117" s="20">
        <v>33777919</v>
      </c>
      <c r="J117" s="21">
        <v>77508</v>
      </c>
    </row>
    <row r="118" spans="1:10" x14ac:dyDescent="0.25">
      <c r="A118" s="8" t="s">
        <v>153</v>
      </c>
      <c r="B118" s="7">
        <f t="shared" si="1"/>
        <v>43739</v>
      </c>
      <c r="C118" s="7" t="s">
        <v>176</v>
      </c>
      <c r="D118" s="22" t="s">
        <v>80</v>
      </c>
      <c r="E118" s="23" t="s">
        <v>54</v>
      </c>
      <c r="F118" s="24">
        <v>6216472</v>
      </c>
      <c r="G118" s="24">
        <v>9632490</v>
      </c>
      <c r="H118" s="25">
        <v>5058367</v>
      </c>
      <c r="I118" s="20">
        <v>20907329</v>
      </c>
      <c r="J118" s="21">
        <v>47975</v>
      </c>
    </row>
    <row r="119" spans="1:10" x14ac:dyDescent="0.25">
      <c r="A119" s="8" t="s">
        <v>153</v>
      </c>
      <c r="B119" s="7">
        <f t="shared" si="1"/>
        <v>43739</v>
      </c>
      <c r="C119" s="7" t="s">
        <v>176</v>
      </c>
      <c r="D119" s="22" t="s">
        <v>80</v>
      </c>
      <c r="E119" s="23" t="s">
        <v>55</v>
      </c>
      <c r="F119" s="24">
        <v>11134</v>
      </c>
      <c r="G119" s="24">
        <v>26060</v>
      </c>
      <c r="H119" s="25">
        <v>11100</v>
      </c>
      <c r="I119" s="20">
        <v>48294</v>
      </c>
      <c r="J119" s="21">
        <v>111</v>
      </c>
    </row>
    <row r="120" spans="1:10" x14ac:dyDescent="0.25">
      <c r="A120" s="8" t="s">
        <v>153</v>
      </c>
      <c r="B120" s="7">
        <f t="shared" si="1"/>
        <v>43739</v>
      </c>
      <c r="C120" s="7" t="s">
        <v>176</v>
      </c>
      <c r="D120" s="22" t="s">
        <v>80</v>
      </c>
      <c r="E120" s="23" t="s">
        <v>56</v>
      </c>
      <c r="F120" s="24">
        <v>59</v>
      </c>
      <c r="G120" s="24">
        <v>169</v>
      </c>
      <c r="H120" s="25">
        <v>65</v>
      </c>
      <c r="I120" s="20">
        <v>293</v>
      </c>
      <c r="J120" s="21">
        <v>1</v>
      </c>
    </row>
    <row r="121" spans="1:10" x14ac:dyDescent="0.25">
      <c r="A121" s="8" t="s">
        <v>153</v>
      </c>
      <c r="B121" s="7">
        <f t="shared" si="1"/>
        <v>43739</v>
      </c>
      <c r="C121" s="7" t="s">
        <v>176</v>
      </c>
      <c r="D121" s="22" t="s">
        <v>80</v>
      </c>
      <c r="E121" s="23" t="s">
        <v>57</v>
      </c>
      <c r="F121" s="24">
        <v>6093295</v>
      </c>
      <c r="G121" s="24">
        <v>9658205</v>
      </c>
      <c r="H121" s="25">
        <v>4844016</v>
      </c>
      <c r="I121" s="20">
        <v>20595516</v>
      </c>
      <c r="J121" s="21">
        <v>47259</v>
      </c>
    </row>
    <row r="122" spans="1:10" x14ac:dyDescent="0.25">
      <c r="A122" s="8" t="s">
        <v>153</v>
      </c>
      <c r="B122" s="7">
        <f t="shared" si="1"/>
        <v>43739</v>
      </c>
      <c r="C122" s="7" t="s">
        <v>176</v>
      </c>
      <c r="D122" s="22" t="s">
        <v>80</v>
      </c>
      <c r="E122" s="23" t="s">
        <v>58</v>
      </c>
      <c r="F122" s="24">
        <v>61469</v>
      </c>
      <c r="G122" s="24">
        <v>100517</v>
      </c>
      <c r="H122" s="25">
        <v>50486</v>
      </c>
      <c r="I122" s="20">
        <v>212472</v>
      </c>
      <c r="J122" s="21">
        <v>488</v>
      </c>
    </row>
    <row r="123" spans="1:10" x14ac:dyDescent="0.25">
      <c r="A123" s="8" t="s">
        <v>153</v>
      </c>
      <c r="B123" s="7">
        <f t="shared" si="1"/>
        <v>43739</v>
      </c>
      <c r="C123" s="7" t="s">
        <v>177</v>
      </c>
      <c r="D123" s="22" t="s">
        <v>81</v>
      </c>
      <c r="E123" s="23" t="s">
        <v>52</v>
      </c>
      <c r="F123" s="24">
        <v>2299068</v>
      </c>
      <c r="G123" s="24">
        <v>3581492</v>
      </c>
      <c r="H123" s="25">
        <v>1862598</v>
      </c>
      <c r="I123" s="20">
        <v>7743158</v>
      </c>
      <c r="J123" s="21">
        <v>17768</v>
      </c>
    </row>
    <row r="124" spans="1:10" x14ac:dyDescent="0.25">
      <c r="A124" s="8" t="s">
        <v>153</v>
      </c>
      <c r="B124" s="7">
        <f t="shared" si="1"/>
        <v>43739</v>
      </c>
      <c r="C124" s="7" t="s">
        <v>177</v>
      </c>
      <c r="D124" s="22" t="s">
        <v>81</v>
      </c>
      <c r="E124" s="23" t="s">
        <v>53</v>
      </c>
      <c r="F124" s="24">
        <v>1881079</v>
      </c>
      <c r="G124" s="24">
        <v>2942764</v>
      </c>
      <c r="H124" s="25">
        <v>1523856</v>
      </c>
      <c r="I124" s="20">
        <v>6347699</v>
      </c>
      <c r="J124" s="21">
        <v>14566</v>
      </c>
    </row>
    <row r="125" spans="1:10" x14ac:dyDescent="0.25">
      <c r="A125" s="8" t="s">
        <v>153</v>
      </c>
      <c r="B125" s="7">
        <f t="shared" si="1"/>
        <v>43739</v>
      </c>
      <c r="C125" s="7" t="s">
        <v>177</v>
      </c>
      <c r="D125" s="22" t="s">
        <v>81</v>
      </c>
      <c r="E125" s="23" t="s">
        <v>54</v>
      </c>
      <c r="F125" s="24">
        <v>1168227</v>
      </c>
      <c r="G125" s="24">
        <v>1810181</v>
      </c>
      <c r="H125" s="25">
        <v>950591</v>
      </c>
      <c r="I125" s="20">
        <v>3928999</v>
      </c>
      <c r="J125" s="21">
        <v>9016</v>
      </c>
    </row>
    <row r="126" spans="1:10" x14ac:dyDescent="0.25">
      <c r="A126" s="8" t="s">
        <v>153</v>
      </c>
      <c r="B126" s="7">
        <f t="shared" si="1"/>
        <v>43739</v>
      </c>
      <c r="C126" s="7" t="s">
        <v>177</v>
      </c>
      <c r="D126" s="22" t="s">
        <v>81</v>
      </c>
      <c r="E126" s="23" t="s">
        <v>55</v>
      </c>
      <c r="F126" s="24">
        <v>2092</v>
      </c>
      <c r="G126" s="24">
        <v>4897</v>
      </c>
      <c r="H126" s="25">
        <v>2086</v>
      </c>
      <c r="I126" s="20">
        <v>9075</v>
      </c>
      <c r="J126" s="21">
        <v>21</v>
      </c>
    </row>
    <row r="127" spans="1:10" x14ac:dyDescent="0.25">
      <c r="A127" s="8" t="s">
        <v>153</v>
      </c>
      <c r="B127" s="7">
        <f t="shared" si="1"/>
        <v>43739</v>
      </c>
      <c r="C127" s="7" t="s">
        <v>177</v>
      </c>
      <c r="D127" s="22" t="s">
        <v>81</v>
      </c>
      <c r="E127" s="23" t="s">
        <v>56</v>
      </c>
      <c r="F127" s="24">
        <v>11</v>
      </c>
      <c r="G127" s="24">
        <v>32</v>
      </c>
      <c r="H127" s="25">
        <v>12</v>
      </c>
      <c r="I127" s="20">
        <v>55</v>
      </c>
      <c r="J127" s="21">
        <v>0</v>
      </c>
    </row>
    <row r="128" spans="1:10" x14ac:dyDescent="0.25">
      <c r="A128" s="8" t="s">
        <v>153</v>
      </c>
      <c r="B128" s="7">
        <f t="shared" si="1"/>
        <v>43739</v>
      </c>
      <c r="C128" s="7" t="s">
        <v>177</v>
      </c>
      <c r="D128" s="22" t="s">
        <v>81</v>
      </c>
      <c r="E128" s="23" t="s">
        <v>57</v>
      </c>
      <c r="F128" s="24">
        <v>1145079</v>
      </c>
      <c r="G128" s="24">
        <v>1815013</v>
      </c>
      <c r="H128" s="25">
        <v>910309</v>
      </c>
      <c r="I128" s="20">
        <v>3870401</v>
      </c>
      <c r="J128" s="21">
        <v>8881</v>
      </c>
    </row>
    <row r="129" spans="1:10" x14ac:dyDescent="0.25">
      <c r="A129" s="8" t="s">
        <v>153</v>
      </c>
      <c r="B129" s="7">
        <f t="shared" si="1"/>
        <v>43739</v>
      </c>
      <c r="C129" s="7" t="s">
        <v>177</v>
      </c>
      <c r="D129" s="22" t="s">
        <v>81</v>
      </c>
      <c r="E129" s="23" t="s">
        <v>58</v>
      </c>
      <c r="F129" s="24">
        <v>11551</v>
      </c>
      <c r="G129" s="24">
        <v>18890</v>
      </c>
      <c r="H129" s="25">
        <v>9488</v>
      </c>
      <c r="I129" s="20">
        <v>39929</v>
      </c>
      <c r="J129" s="21">
        <v>92</v>
      </c>
    </row>
    <row r="130" spans="1:10" x14ac:dyDescent="0.25">
      <c r="A130" s="8" t="s">
        <v>153</v>
      </c>
      <c r="B130" s="7">
        <f t="shared" si="1"/>
        <v>43739</v>
      </c>
      <c r="C130" s="7" t="s">
        <v>178</v>
      </c>
      <c r="D130" s="22" t="s">
        <v>82</v>
      </c>
      <c r="E130" s="23" t="s">
        <v>52</v>
      </c>
      <c r="F130" s="24">
        <v>11018871</v>
      </c>
      <c r="G130" s="24">
        <v>17165216</v>
      </c>
      <c r="H130" s="25">
        <v>8926976</v>
      </c>
      <c r="I130" s="20">
        <v>37111063</v>
      </c>
      <c r="J130" s="21">
        <v>85156</v>
      </c>
    </row>
    <row r="131" spans="1:10" x14ac:dyDescent="0.25">
      <c r="A131" s="8" t="s">
        <v>153</v>
      </c>
      <c r="B131" s="7">
        <f t="shared" si="1"/>
        <v>43739</v>
      </c>
      <c r="C131" s="7" t="s">
        <v>178</v>
      </c>
      <c r="D131" s="22" t="s">
        <v>82</v>
      </c>
      <c r="E131" s="23" t="s">
        <v>53</v>
      </c>
      <c r="F131" s="24">
        <v>9015553</v>
      </c>
      <c r="G131" s="24">
        <v>14103945</v>
      </c>
      <c r="H131" s="25">
        <v>7303467</v>
      </c>
      <c r="I131" s="20">
        <v>30422965</v>
      </c>
      <c r="J131" s="21">
        <v>69809</v>
      </c>
    </row>
    <row r="132" spans="1:10" x14ac:dyDescent="0.25">
      <c r="A132" s="8" t="s">
        <v>153</v>
      </c>
      <c r="B132" s="7">
        <f t="shared" si="1"/>
        <v>43739</v>
      </c>
      <c r="C132" s="7" t="s">
        <v>178</v>
      </c>
      <c r="D132" s="22" t="s">
        <v>82</v>
      </c>
      <c r="E132" s="23" t="s">
        <v>54</v>
      </c>
      <c r="F132" s="24">
        <v>5599028</v>
      </c>
      <c r="G132" s="24">
        <v>8675754</v>
      </c>
      <c r="H132" s="25">
        <v>4555950</v>
      </c>
      <c r="I132" s="20">
        <v>18830732</v>
      </c>
      <c r="J132" s="21">
        <v>43210</v>
      </c>
    </row>
    <row r="133" spans="1:10" x14ac:dyDescent="0.25">
      <c r="A133" s="8" t="s">
        <v>153</v>
      </c>
      <c r="B133" s="7">
        <f t="shared" ref="B133:B196" si="2">$A$1</f>
        <v>43739</v>
      </c>
      <c r="C133" s="7" t="s">
        <v>178</v>
      </c>
      <c r="D133" s="22" t="s">
        <v>82</v>
      </c>
      <c r="E133" s="23" t="s">
        <v>55</v>
      </c>
      <c r="F133" s="24">
        <v>10028</v>
      </c>
      <c r="G133" s="24">
        <v>23472</v>
      </c>
      <c r="H133" s="25">
        <v>9998</v>
      </c>
      <c r="I133" s="20">
        <v>43498</v>
      </c>
      <c r="J133" s="21">
        <v>100</v>
      </c>
    </row>
    <row r="134" spans="1:10" x14ac:dyDescent="0.25">
      <c r="A134" s="8" t="s">
        <v>153</v>
      </c>
      <c r="B134" s="7">
        <f t="shared" si="2"/>
        <v>43739</v>
      </c>
      <c r="C134" s="7" t="s">
        <v>178</v>
      </c>
      <c r="D134" s="22" t="s">
        <v>82</v>
      </c>
      <c r="E134" s="23" t="s">
        <v>56</v>
      </c>
      <c r="F134" s="24">
        <v>53</v>
      </c>
      <c r="G134" s="24">
        <v>152</v>
      </c>
      <c r="H134" s="25">
        <v>59</v>
      </c>
      <c r="I134" s="20">
        <v>264</v>
      </c>
      <c r="J134" s="21">
        <v>1</v>
      </c>
    </row>
    <row r="135" spans="1:10" x14ac:dyDescent="0.25">
      <c r="A135" s="8" t="s">
        <v>153</v>
      </c>
      <c r="B135" s="7">
        <f t="shared" si="2"/>
        <v>43739</v>
      </c>
      <c r="C135" s="7" t="s">
        <v>178</v>
      </c>
      <c r="D135" s="22" t="s">
        <v>82</v>
      </c>
      <c r="E135" s="23" t="s">
        <v>57</v>
      </c>
      <c r="F135" s="24">
        <v>5488085</v>
      </c>
      <c r="G135" s="24">
        <v>8698914</v>
      </c>
      <c r="H135" s="25">
        <v>4362889</v>
      </c>
      <c r="I135" s="20">
        <v>18549888</v>
      </c>
      <c r="J135" s="21">
        <v>42565</v>
      </c>
    </row>
    <row r="136" spans="1:10" x14ac:dyDescent="0.25">
      <c r="A136" s="8" t="s">
        <v>153</v>
      </c>
      <c r="B136" s="7">
        <f t="shared" si="2"/>
        <v>43739</v>
      </c>
      <c r="C136" s="7" t="s">
        <v>178</v>
      </c>
      <c r="D136" s="22" t="s">
        <v>82</v>
      </c>
      <c r="E136" s="23" t="s">
        <v>58</v>
      </c>
      <c r="F136" s="24">
        <v>55363</v>
      </c>
      <c r="G136" s="24">
        <v>90533</v>
      </c>
      <c r="H136" s="25">
        <v>45472</v>
      </c>
      <c r="I136" s="20">
        <v>191368</v>
      </c>
      <c r="J136" s="21">
        <v>439</v>
      </c>
    </row>
    <row r="137" spans="1:10" x14ac:dyDescent="0.25">
      <c r="A137" s="8" t="s">
        <v>153</v>
      </c>
      <c r="B137" s="7">
        <f t="shared" si="2"/>
        <v>43739</v>
      </c>
      <c r="C137" s="7" t="s">
        <v>179</v>
      </c>
      <c r="D137" s="22" t="s">
        <v>83</v>
      </c>
      <c r="E137" s="23" t="s">
        <v>52</v>
      </c>
      <c r="F137" s="24">
        <v>15659506</v>
      </c>
      <c r="G137" s="24">
        <v>24394403</v>
      </c>
      <c r="H137" s="25">
        <v>12686602</v>
      </c>
      <c r="I137" s="20">
        <v>52740511</v>
      </c>
      <c r="J137" s="21">
        <v>121020</v>
      </c>
    </row>
    <row r="138" spans="1:10" x14ac:dyDescent="0.25">
      <c r="A138" s="8" t="s">
        <v>153</v>
      </c>
      <c r="B138" s="7">
        <f t="shared" si="2"/>
        <v>43739</v>
      </c>
      <c r="C138" s="7" t="s">
        <v>179</v>
      </c>
      <c r="D138" s="22" t="s">
        <v>83</v>
      </c>
      <c r="E138" s="23" t="s">
        <v>53</v>
      </c>
      <c r="F138" s="24">
        <v>12812483</v>
      </c>
      <c r="G138" s="24">
        <v>20043869</v>
      </c>
      <c r="H138" s="25">
        <v>10379347</v>
      </c>
      <c r="I138" s="20">
        <v>43235699</v>
      </c>
      <c r="J138" s="21">
        <v>99210</v>
      </c>
    </row>
    <row r="139" spans="1:10" x14ac:dyDescent="0.25">
      <c r="A139" s="8" t="s">
        <v>153</v>
      </c>
      <c r="B139" s="7">
        <f t="shared" si="2"/>
        <v>43739</v>
      </c>
      <c r="C139" s="7" t="s">
        <v>179</v>
      </c>
      <c r="D139" s="22" t="s">
        <v>83</v>
      </c>
      <c r="E139" s="23" t="s">
        <v>54</v>
      </c>
      <c r="F139" s="24">
        <v>7957077</v>
      </c>
      <c r="G139" s="24">
        <v>12329576</v>
      </c>
      <c r="H139" s="25">
        <v>6474704</v>
      </c>
      <c r="I139" s="20">
        <v>26761357</v>
      </c>
      <c r="J139" s="21">
        <v>61407</v>
      </c>
    </row>
    <row r="140" spans="1:10" x14ac:dyDescent="0.25">
      <c r="A140" s="8" t="s">
        <v>153</v>
      </c>
      <c r="B140" s="7">
        <f t="shared" si="2"/>
        <v>43739</v>
      </c>
      <c r="C140" s="7" t="s">
        <v>179</v>
      </c>
      <c r="D140" s="22" t="s">
        <v>83</v>
      </c>
      <c r="E140" s="23" t="s">
        <v>55</v>
      </c>
      <c r="F140" s="24">
        <v>14251</v>
      </c>
      <c r="G140" s="24">
        <v>33357</v>
      </c>
      <c r="H140" s="25">
        <v>14208</v>
      </c>
      <c r="I140" s="20">
        <v>61816</v>
      </c>
      <c r="J140" s="21">
        <v>142</v>
      </c>
    </row>
    <row r="141" spans="1:10" x14ac:dyDescent="0.25">
      <c r="A141" s="8" t="s">
        <v>153</v>
      </c>
      <c r="B141" s="7">
        <f t="shared" si="2"/>
        <v>43739</v>
      </c>
      <c r="C141" s="7" t="s">
        <v>179</v>
      </c>
      <c r="D141" s="22" t="s">
        <v>83</v>
      </c>
      <c r="E141" s="23" t="s">
        <v>56</v>
      </c>
      <c r="F141" s="24">
        <v>76</v>
      </c>
      <c r="G141" s="24">
        <v>216</v>
      </c>
      <c r="H141" s="25">
        <v>84</v>
      </c>
      <c r="I141" s="20">
        <v>376</v>
      </c>
      <c r="J141" s="21">
        <v>1</v>
      </c>
    </row>
    <row r="142" spans="1:10" x14ac:dyDescent="0.25">
      <c r="A142" s="8" t="s">
        <v>153</v>
      </c>
      <c r="B142" s="7">
        <f t="shared" si="2"/>
        <v>43739</v>
      </c>
      <c r="C142" s="7" t="s">
        <v>179</v>
      </c>
      <c r="D142" s="22" t="s">
        <v>83</v>
      </c>
      <c r="E142" s="23" t="s">
        <v>57</v>
      </c>
      <c r="F142" s="24">
        <v>7799411</v>
      </c>
      <c r="G142" s="24">
        <v>12362491</v>
      </c>
      <c r="H142" s="25">
        <v>6200335</v>
      </c>
      <c r="I142" s="20">
        <v>26362237</v>
      </c>
      <c r="J142" s="21">
        <v>60492</v>
      </c>
    </row>
    <row r="143" spans="1:10" x14ac:dyDescent="0.25">
      <c r="A143" s="8" t="s">
        <v>153</v>
      </c>
      <c r="B143" s="7">
        <f t="shared" si="2"/>
        <v>43739</v>
      </c>
      <c r="C143" s="7" t="s">
        <v>179</v>
      </c>
      <c r="D143" s="22" t="s">
        <v>83</v>
      </c>
      <c r="E143" s="23" t="s">
        <v>58</v>
      </c>
      <c r="F143" s="24">
        <v>78680</v>
      </c>
      <c r="G143" s="24">
        <v>128662</v>
      </c>
      <c r="H143" s="25">
        <v>64622</v>
      </c>
      <c r="I143" s="20">
        <v>271964</v>
      </c>
      <c r="J143" s="21">
        <v>624</v>
      </c>
    </row>
    <row r="144" spans="1:10" x14ac:dyDescent="0.25">
      <c r="A144" s="8" t="s">
        <v>153</v>
      </c>
      <c r="B144" s="7">
        <f t="shared" si="2"/>
        <v>43739</v>
      </c>
      <c r="C144" s="7" t="s">
        <v>180</v>
      </c>
      <c r="D144" s="22" t="s">
        <v>84</v>
      </c>
      <c r="E144" s="23" t="s">
        <v>52</v>
      </c>
      <c r="F144" s="24">
        <v>7375160</v>
      </c>
      <c r="G144" s="24">
        <v>11489036</v>
      </c>
      <c r="H144" s="25">
        <v>5975011</v>
      </c>
      <c r="I144" s="20">
        <v>24839207</v>
      </c>
      <c r="J144" s="21">
        <v>56997</v>
      </c>
    </row>
    <row r="145" spans="1:10" x14ac:dyDescent="0.25">
      <c r="A145" s="8" t="s">
        <v>153</v>
      </c>
      <c r="B145" s="7">
        <f t="shared" si="2"/>
        <v>43739</v>
      </c>
      <c r="C145" s="7" t="s">
        <v>180</v>
      </c>
      <c r="D145" s="22" t="s">
        <v>84</v>
      </c>
      <c r="E145" s="23" t="s">
        <v>53</v>
      </c>
      <c r="F145" s="24">
        <v>6034297</v>
      </c>
      <c r="G145" s="24">
        <v>9440064</v>
      </c>
      <c r="H145" s="25">
        <v>4888363</v>
      </c>
      <c r="I145" s="20">
        <v>20362724</v>
      </c>
      <c r="J145" s="21">
        <v>46725</v>
      </c>
    </row>
    <row r="146" spans="1:10" x14ac:dyDescent="0.25">
      <c r="A146" s="8" t="s">
        <v>153</v>
      </c>
      <c r="B146" s="7">
        <f t="shared" si="2"/>
        <v>43739</v>
      </c>
      <c r="C146" s="7" t="s">
        <v>180</v>
      </c>
      <c r="D146" s="22" t="s">
        <v>84</v>
      </c>
      <c r="E146" s="23" t="s">
        <v>54</v>
      </c>
      <c r="F146" s="24">
        <v>3747546</v>
      </c>
      <c r="G146" s="24">
        <v>5806863</v>
      </c>
      <c r="H146" s="25">
        <v>3049392</v>
      </c>
      <c r="I146" s="20">
        <v>12603801</v>
      </c>
      <c r="J146" s="21">
        <v>28921</v>
      </c>
    </row>
    <row r="147" spans="1:10" x14ac:dyDescent="0.25">
      <c r="A147" s="8" t="s">
        <v>153</v>
      </c>
      <c r="B147" s="7">
        <f t="shared" si="2"/>
        <v>43739</v>
      </c>
      <c r="C147" s="7" t="s">
        <v>180</v>
      </c>
      <c r="D147" s="22" t="s">
        <v>84</v>
      </c>
      <c r="E147" s="23" t="s">
        <v>55</v>
      </c>
      <c r="F147" s="24">
        <v>6712</v>
      </c>
      <c r="G147" s="24">
        <v>15710</v>
      </c>
      <c r="H147" s="25">
        <v>6692</v>
      </c>
      <c r="I147" s="20">
        <v>29114</v>
      </c>
      <c r="J147" s="21">
        <v>67</v>
      </c>
    </row>
    <row r="148" spans="1:10" x14ac:dyDescent="0.25">
      <c r="A148" s="8" t="s">
        <v>153</v>
      </c>
      <c r="B148" s="7">
        <f t="shared" si="2"/>
        <v>43739</v>
      </c>
      <c r="C148" s="7" t="s">
        <v>180</v>
      </c>
      <c r="D148" s="22" t="s">
        <v>84</v>
      </c>
      <c r="E148" s="23" t="s">
        <v>56</v>
      </c>
      <c r="F148" s="24">
        <v>36</v>
      </c>
      <c r="G148" s="24">
        <v>102</v>
      </c>
      <c r="H148" s="25">
        <v>39</v>
      </c>
      <c r="I148" s="20">
        <v>177</v>
      </c>
      <c r="J148" s="21">
        <v>0</v>
      </c>
    </row>
    <row r="149" spans="1:10" x14ac:dyDescent="0.25">
      <c r="A149" s="8" t="s">
        <v>153</v>
      </c>
      <c r="B149" s="7">
        <f t="shared" si="2"/>
        <v>43739</v>
      </c>
      <c r="C149" s="7" t="s">
        <v>180</v>
      </c>
      <c r="D149" s="22" t="s">
        <v>84</v>
      </c>
      <c r="E149" s="23" t="s">
        <v>57</v>
      </c>
      <c r="F149" s="24">
        <v>3673290</v>
      </c>
      <c r="G149" s="24">
        <v>5822364</v>
      </c>
      <c r="H149" s="25">
        <v>2920173</v>
      </c>
      <c r="I149" s="20">
        <v>12415827</v>
      </c>
      <c r="J149" s="21">
        <v>28490</v>
      </c>
    </row>
    <row r="150" spans="1:10" x14ac:dyDescent="0.25">
      <c r="A150" s="8" t="s">
        <v>153</v>
      </c>
      <c r="B150" s="7">
        <f t="shared" si="2"/>
        <v>43739</v>
      </c>
      <c r="C150" s="7" t="s">
        <v>180</v>
      </c>
      <c r="D150" s="22" t="s">
        <v>84</v>
      </c>
      <c r="E150" s="23" t="s">
        <v>58</v>
      </c>
      <c r="F150" s="24">
        <v>37056</v>
      </c>
      <c r="G150" s="24">
        <v>60596</v>
      </c>
      <c r="H150" s="25">
        <v>30435</v>
      </c>
      <c r="I150" s="20">
        <v>128087</v>
      </c>
      <c r="J150" s="21">
        <v>294</v>
      </c>
    </row>
    <row r="151" spans="1:10" x14ac:dyDescent="0.25">
      <c r="A151" s="8" t="s">
        <v>153</v>
      </c>
      <c r="B151" s="7">
        <f t="shared" si="2"/>
        <v>43739</v>
      </c>
      <c r="C151" s="7" t="s">
        <v>181</v>
      </c>
      <c r="D151" s="22" t="s">
        <v>85</v>
      </c>
      <c r="E151" s="23" t="s">
        <v>52</v>
      </c>
      <c r="F151" s="24">
        <v>3652452</v>
      </c>
      <c r="G151" s="24">
        <v>5689796</v>
      </c>
      <c r="H151" s="25">
        <v>2959047</v>
      </c>
      <c r="I151" s="20">
        <v>12301295</v>
      </c>
      <c r="J151" s="21">
        <v>28227</v>
      </c>
    </row>
    <row r="152" spans="1:10" x14ac:dyDescent="0.25">
      <c r="A152" s="8" t="s">
        <v>153</v>
      </c>
      <c r="B152" s="7">
        <f t="shared" si="2"/>
        <v>43739</v>
      </c>
      <c r="C152" s="7" t="s">
        <v>181</v>
      </c>
      <c r="D152" s="22" t="s">
        <v>85</v>
      </c>
      <c r="E152" s="23" t="s">
        <v>53</v>
      </c>
      <c r="F152" s="24">
        <v>2988408</v>
      </c>
      <c r="G152" s="24">
        <v>4675069</v>
      </c>
      <c r="H152" s="25">
        <v>2420898</v>
      </c>
      <c r="I152" s="20">
        <v>10084375</v>
      </c>
      <c r="J152" s="21">
        <v>23140</v>
      </c>
    </row>
    <row r="153" spans="1:10" x14ac:dyDescent="0.25">
      <c r="A153" s="8" t="s">
        <v>153</v>
      </c>
      <c r="B153" s="7">
        <f t="shared" si="2"/>
        <v>43739</v>
      </c>
      <c r="C153" s="7" t="s">
        <v>181</v>
      </c>
      <c r="D153" s="22" t="s">
        <v>85</v>
      </c>
      <c r="E153" s="23" t="s">
        <v>54</v>
      </c>
      <c r="F153" s="24">
        <v>1855923</v>
      </c>
      <c r="G153" s="24">
        <v>2875773</v>
      </c>
      <c r="H153" s="25">
        <v>1510172</v>
      </c>
      <c r="I153" s="20">
        <v>6241868</v>
      </c>
      <c r="J153" s="21">
        <v>14323</v>
      </c>
    </row>
    <row r="154" spans="1:10" x14ac:dyDescent="0.25">
      <c r="A154" s="8" t="s">
        <v>153</v>
      </c>
      <c r="B154" s="7">
        <f t="shared" si="2"/>
        <v>43739</v>
      </c>
      <c r="C154" s="7" t="s">
        <v>181</v>
      </c>
      <c r="D154" s="22" t="s">
        <v>85</v>
      </c>
      <c r="E154" s="23" t="s">
        <v>55</v>
      </c>
      <c r="F154" s="24">
        <v>3324</v>
      </c>
      <c r="G154" s="24">
        <v>7780</v>
      </c>
      <c r="H154" s="25">
        <v>3314</v>
      </c>
      <c r="I154" s="20">
        <v>14418</v>
      </c>
      <c r="J154" s="21">
        <v>33</v>
      </c>
    </row>
    <row r="155" spans="1:10" x14ac:dyDescent="0.25">
      <c r="A155" s="8" t="s">
        <v>153</v>
      </c>
      <c r="B155" s="7">
        <f t="shared" si="2"/>
        <v>43739</v>
      </c>
      <c r="C155" s="7" t="s">
        <v>181</v>
      </c>
      <c r="D155" s="22" t="s">
        <v>85</v>
      </c>
      <c r="E155" s="23" t="s">
        <v>56</v>
      </c>
      <c r="F155" s="24">
        <v>18</v>
      </c>
      <c r="G155" s="24">
        <v>50</v>
      </c>
      <c r="H155" s="25">
        <v>19</v>
      </c>
      <c r="I155" s="20">
        <v>87</v>
      </c>
      <c r="J155" s="21">
        <v>0</v>
      </c>
    </row>
    <row r="156" spans="1:10" x14ac:dyDescent="0.25">
      <c r="A156" s="8" t="s">
        <v>153</v>
      </c>
      <c r="B156" s="7">
        <f t="shared" si="2"/>
        <v>43739</v>
      </c>
      <c r="C156" s="7" t="s">
        <v>181</v>
      </c>
      <c r="D156" s="22" t="s">
        <v>85</v>
      </c>
      <c r="E156" s="23" t="s">
        <v>57</v>
      </c>
      <c r="F156" s="24">
        <v>1819149</v>
      </c>
      <c r="G156" s="24">
        <v>2883450</v>
      </c>
      <c r="H156" s="25">
        <v>1446178</v>
      </c>
      <c r="I156" s="20">
        <v>6148777</v>
      </c>
      <c r="J156" s="21">
        <v>14109</v>
      </c>
    </row>
    <row r="157" spans="1:10" x14ac:dyDescent="0.25">
      <c r="A157" s="8" t="s">
        <v>153</v>
      </c>
      <c r="B157" s="7">
        <f t="shared" si="2"/>
        <v>43739</v>
      </c>
      <c r="C157" s="7" t="s">
        <v>181</v>
      </c>
      <c r="D157" s="22" t="s">
        <v>85</v>
      </c>
      <c r="E157" s="23" t="s">
        <v>58</v>
      </c>
      <c r="F157" s="24">
        <v>18351</v>
      </c>
      <c r="G157" s="24">
        <v>30009</v>
      </c>
      <c r="H157" s="25">
        <v>15073</v>
      </c>
      <c r="I157" s="20">
        <v>63433</v>
      </c>
      <c r="J157" s="21">
        <v>146</v>
      </c>
    </row>
    <row r="158" spans="1:10" x14ac:dyDescent="0.25">
      <c r="A158" s="8" t="s">
        <v>153</v>
      </c>
      <c r="B158" s="7">
        <f t="shared" si="2"/>
        <v>43739</v>
      </c>
      <c r="C158" s="7" t="s">
        <v>182</v>
      </c>
      <c r="D158" s="22" t="s">
        <v>86</v>
      </c>
      <c r="E158" s="23" t="s">
        <v>52</v>
      </c>
      <c r="F158" s="24">
        <v>748169</v>
      </c>
      <c r="G158" s="24">
        <v>1165499</v>
      </c>
      <c r="H158" s="25">
        <v>606132</v>
      </c>
      <c r="I158" s="20">
        <v>2519800</v>
      </c>
      <c r="J158" s="21">
        <v>5782</v>
      </c>
    </row>
    <row r="159" spans="1:10" x14ac:dyDescent="0.25">
      <c r="A159" s="8" t="s">
        <v>153</v>
      </c>
      <c r="B159" s="7">
        <f t="shared" si="2"/>
        <v>43739</v>
      </c>
      <c r="C159" s="7" t="s">
        <v>182</v>
      </c>
      <c r="D159" s="22" t="s">
        <v>86</v>
      </c>
      <c r="E159" s="23" t="s">
        <v>53</v>
      </c>
      <c r="F159" s="24">
        <v>612146</v>
      </c>
      <c r="G159" s="24">
        <v>957642</v>
      </c>
      <c r="H159" s="25">
        <v>495897</v>
      </c>
      <c r="I159" s="20">
        <v>2065685</v>
      </c>
      <c r="J159" s="21">
        <v>4740</v>
      </c>
    </row>
    <row r="160" spans="1:10" x14ac:dyDescent="0.25">
      <c r="A160" s="8" t="s">
        <v>153</v>
      </c>
      <c r="B160" s="7">
        <f t="shared" si="2"/>
        <v>43739</v>
      </c>
      <c r="C160" s="7" t="s">
        <v>182</v>
      </c>
      <c r="D160" s="22" t="s">
        <v>86</v>
      </c>
      <c r="E160" s="23" t="s">
        <v>54</v>
      </c>
      <c r="F160" s="24">
        <v>380168</v>
      </c>
      <c r="G160" s="24">
        <v>589074</v>
      </c>
      <c r="H160" s="25">
        <v>309344</v>
      </c>
      <c r="I160" s="20">
        <v>1278586</v>
      </c>
      <c r="J160" s="21">
        <v>2934</v>
      </c>
    </row>
    <row r="161" spans="1:10" x14ac:dyDescent="0.25">
      <c r="A161" s="8" t="s">
        <v>153</v>
      </c>
      <c r="B161" s="7">
        <f t="shared" si="2"/>
        <v>43739</v>
      </c>
      <c r="C161" s="7" t="s">
        <v>182</v>
      </c>
      <c r="D161" s="22" t="s">
        <v>86</v>
      </c>
      <c r="E161" s="23" t="s">
        <v>55</v>
      </c>
      <c r="F161" s="24">
        <v>681</v>
      </c>
      <c r="G161" s="24">
        <v>1594</v>
      </c>
      <c r="H161" s="25">
        <v>679</v>
      </c>
      <c r="I161" s="20">
        <v>2954</v>
      </c>
      <c r="J161" s="21">
        <v>7</v>
      </c>
    </row>
    <row r="162" spans="1:10" x14ac:dyDescent="0.25">
      <c r="A162" s="8" t="s">
        <v>153</v>
      </c>
      <c r="B162" s="7">
        <f t="shared" si="2"/>
        <v>43739</v>
      </c>
      <c r="C162" s="7" t="s">
        <v>182</v>
      </c>
      <c r="D162" s="22" t="s">
        <v>86</v>
      </c>
      <c r="E162" s="23" t="s">
        <v>56</v>
      </c>
      <c r="F162" s="24">
        <v>4</v>
      </c>
      <c r="G162" s="24">
        <v>10</v>
      </c>
      <c r="H162" s="25">
        <v>4</v>
      </c>
      <c r="I162" s="20">
        <v>18</v>
      </c>
      <c r="J162" s="21">
        <v>0</v>
      </c>
    </row>
    <row r="163" spans="1:10" x14ac:dyDescent="0.25">
      <c r="A163" s="8" t="s">
        <v>153</v>
      </c>
      <c r="B163" s="7">
        <f t="shared" si="2"/>
        <v>43739</v>
      </c>
      <c r="C163" s="7" t="s">
        <v>182</v>
      </c>
      <c r="D163" s="22" t="s">
        <v>86</v>
      </c>
      <c r="E163" s="23" t="s">
        <v>57</v>
      </c>
      <c r="F163" s="24">
        <v>372635</v>
      </c>
      <c r="G163" s="24">
        <v>590647</v>
      </c>
      <c r="H163" s="25">
        <v>296235</v>
      </c>
      <c r="I163" s="20">
        <v>1259517</v>
      </c>
      <c r="J163" s="21">
        <v>2890</v>
      </c>
    </row>
    <row r="164" spans="1:10" x14ac:dyDescent="0.25">
      <c r="A164" s="8" t="s">
        <v>153</v>
      </c>
      <c r="B164" s="7">
        <f t="shared" si="2"/>
        <v>43739</v>
      </c>
      <c r="C164" s="7" t="s">
        <v>182</v>
      </c>
      <c r="D164" s="22" t="s">
        <v>86</v>
      </c>
      <c r="E164" s="23" t="s">
        <v>58</v>
      </c>
      <c r="F164" s="24">
        <v>3759</v>
      </c>
      <c r="G164" s="24">
        <v>6147</v>
      </c>
      <c r="H164" s="25">
        <v>3087</v>
      </c>
      <c r="I164" s="20">
        <v>12993</v>
      </c>
      <c r="J164" s="21">
        <v>30</v>
      </c>
    </row>
    <row r="165" spans="1:10" x14ac:dyDescent="0.25">
      <c r="A165" s="8" t="s">
        <v>153</v>
      </c>
      <c r="B165" s="7">
        <f t="shared" si="2"/>
        <v>43739</v>
      </c>
      <c r="C165" s="7" t="s">
        <v>183</v>
      </c>
      <c r="D165" s="22" t="s">
        <v>87</v>
      </c>
      <c r="E165" s="23" t="s">
        <v>52</v>
      </c>
      <c r="F165" s="24">
        <v>5793598</v>
      </c>
      <c r="G165" s="24">
        <v>9025276</v>
      </c>
      <c r="H165" s="25">
        <v>4693703</v>
      </c>
      <c r="I165" s="20">
        <v>19512577</v>
      </c>
      <c r="J165" s="21">
        <v>44774</v>
      </c>
    </row>
    <row r="166" spans="1:10" x14ac:dyDescent="0.25">
      <c r="A166" s="8" t="s">
        <v>153</v>
      </c>
      <c r="B166" s="7">
        <f t="shared" si="2"/>
        <v>43739</v>
      </c>
      <c r="C166" s="7" t="s">
        <v>183</v>
      </c>
      <c r="D166" s="22" t="s">
        <v>87</v>
      </c>
      <c r="E166" s="23" t="s">
        <v>53</v>
      </c>
      <c r="F166" s="24">
        <v>4740276</v>
      </c>
      <c r="G166" s="24">
        <v>7415695</v>
      </c>
      <c r="H166" s="25">
        <v>3840080</v>
      </c>
      <c r="I166" s="20">
        <v>15996051</v>
      </c>
      <c r="J166" s="21">
        <v>36705</v>
      </c>
    </row>
    <row r="167" spans="1:10" x14ac:dyDescent="0.25">
      <c r="A167" s="8" t="s">
        <v>153</v>
      </c>
      <c r="B167" s="7">
        <f t="shared" si="2"/>
        <v>43739</v>
      </c>
      <c r="C167" s="7" t="s">
        <v>183</v>
      </c>
      <c r="D167" s="22" t="s">
        <v>87</v>
      </c>
      <c r="E167" s="23" t="s">
        <v>54</v>
      </c>
      <c r="F167" s="24">
        <v>2943905</v>
      </c>
      <c r="G167" s="24">
        <v>4561613</v>
      </c>
      <c r="H167" s="25">
        <v>2395467</v>
      </c>
      <c r="I167" s="20">
        <v>9900985</v>
      </c>
      <c r="J167" s="21">
        <v>22719</v>
      </c>
    </row>
    <row r="168" spans="1:10" x14ac:dyDescent="0.25">
      <c r="A168" s="8" t="s">
        <v>153</v>
      </c>
      <c r="B168" s="7">
        <f t="shared" si="2"/>
        <v>43739</v>
      </c>
      <c r="C168" s="7" t="s">
        <v>183</v>
      </c>
      <c r="D168" s="22" t="s">
        <v>87</v>
      </c>
      <c r="E168" s="23" t="s">
        <v>55</v>
      </c>
      <c r="F168" s="24">
        <v>5273</v>
      </c>
      <c r="G168" s="24">
        <v>12341</v>
      </c>
      <c r="H168" s="25">
        <v>5257</v>
      </c>
      <c r="I168" s="20">
        <v>22871</v>
      </c>
      <c r="J168" s="21">
        <v>52</v>
      </c>
    </row>
    <row r="169" spans="1:10" x14ac:dyDescent="0.25">
      <c r="A169" s="8" t="s">
        <v>153</v>
      </c>
      <c r="B169" s="7">
        <f t="shared" si="2"/>
        <v>43739</v>
      </c>
      <c r="C169" s="7" t="s">
        <v>183</v>
      </c>
      <c r="D169" s="22" t="s">
        <v>87</v>
      </c>
      <c r="E169" s="23" t="s">
        <v>56</v>
      </c>
      <c r="F169" s="24">
        <v>28</v>
      </c>
      <c r="G169" s="24">
        <v>80</v>
      </c>
      <c r="H169" s="25">
        <v>31</v>
      </c>
      <c r="I169" s="20">
        <v>139</v>
      </c>
      <c r="J169" s="21">
        <v>0</v>
      </c>
    </row>
    <row r="170" spans="1:10" x14ac:dyDescent="0.25">
      <c r="A170" s="8" t="s">
        <v>153</v>
      </c>
      <c r="B170" s="7">
        <f t="shared" si="2"/>
        <v>43739</v>
      </c>
      <c r="C170" s="7" t="s">
        <v>183</v>
      </c>
      <c r="D170" s="22" t="s">
        <v>87</v>
      </c>
      <c r="E170" s="23" t="s">
        <v>57</v>
      </c>
      <c r="F170" s="24">
        <v>2885573</v>
      </c>
      <c r="G170" s="24">
        <v>4573791</v>
      </c>
      <c r="H170" s="25">
        <v>2293958</v>
      </c>
      <c r="I170" s="20">
        <v>9753322</v>
      </c>
      <c r="J170" s="21">
        <v>22380</v>
      </c>
    </row>
    <row r="171" spans="1:10" x14ac:dyDescent="0.25">
      <c r="A171" s="8" t="s">
        <v>153</v>
      </c>
      <c r="B171" s="7">
        <f t="shared" si="2"/>
        <v>43739</v>
      </c>
      <c r="C171" s="7" t="s">
        <v>183</v>
      </c>
      <c r="D171" s="22" t="s">
        <v>87</v>
      </c>
      <c r="E171" s="23" t="s">
        <v>58</v>
      </c>
      <c r="F171" s="24">
        <v>29109</v>
      </c>
      <c r="G171" s="24">
        <v>47601</v>
      </c>
      <c r="H171" s="25">
        <v>23908</v>
      </c>
      <c r="I171" s="20">
        <v>100618</v>
      </c>
      <c r="J171" s="21">
        <v>231</v>
      </c>
    </row>
    <row r="172" spans="1:10" x14ac:dyDescent="0.25">
      <c r="A172" s="8" t="s">
        <v>161</v>
      </c>
      <c r="B172" s="7">
        <f t="shared" si="2"/>
        <v>43739</v>
      </c>
      <c r="C172" s="7" t="s">
        <v>184</v>
      </c>
      <c r="D172" s="22" t="s">
        <v>88</v>
      </c>
      <c r="E172" s="23" t="s">
        <v>52</v>
      </c>
      <c r="F172" s="24">
        <v>183937</v>
      </c>
      <c r="G172" s="24">
        <v>0</v>
      </c>
      <c r="H172" s="25">
        <v>0</v>
      </c>
      <c r="I172" s="20">
        <v>183937</v>
      </c>
      <c r="J172" s="21">
        <v>0</v>
      </c>
    </row>
    <row r="173" spans="1:10" x14ac:dyDescent="0.25">
      <c r="A173" s="8" t="s">
        <v>161</v>
      </c>
      <c r="B173" s="7">
        <f t="shared" si="2"/>
        <v>43739</v>
      </c>
      <c r="C173" s="7" t="s">
        <v>184</v>
      </c>
      <c r="D173" s="22" t="s">
        <v>88</v>
      </c>
      <c r="E173" s="23" t="s">
        <v>53</v>
      </c>
      <c r="F173" s="24">
        <v>150496</v>
      </c>
      <c r="G173" s="24">
        <v>0</v>
      </c>
      <c r="H173" s="25">
        <v>0</v>
      </c>
      <c r="I173" s="20">
        <v>150496</v>
      </c>
      <c r="J173" s="21">
        <v>0</v>
      </c>
    </row>
    <row r="174" spans="1:10" x14ac:dyDescent="0.25">
      <c r="A174" s="8" t="s">
        <v>161</v>
      </c>
      <c r="B174" s="7">
        <f t="shared" si="2"/>
        <v>43739</v>
      </c>
      <c r="C174" s="7" t="s">
        <v>184</v>
      </c>
      <c r="D174" s="22" t="s">
        <v>88</v>
      </c>
      <c r="E174" s="23" t="s">
        <v>54</v>
      </c>
      <c r="F174" s="24">
        <v>93464</v>
      </c>
      <c r="G174" s="24">
        <v>0</v>
      </c>
      <c r="H174" s="25">
        <v>0</v>
      </c>
      <c r="I174" s="20">
        <v>93464</v>
      </c>
      <c r="J174" s="21">
        <v>0</v>
      </c>
    </row>
    <row r="175" spans="1:10" x14ac:dyDescent="0.25">
      <c r="A175" s="8" t="s">
        <v>161</v>
      </c>
      <c r="B175" s="7">
        <f t="shared" si="2"/>
        <v>43739</v>
      </c>
      <c r="C175" s="7" t="s">
        <v>184</v>
      </c>
      <c r="D175" s="22" t="s">
        <v>88</v>
      </c>
      <c r="E175" s="23" t="s">
        <v>55</v>
      </c>
      <c r="F175" s="24">
        <v>167</v>
      </c>
      <c r="G175" s="24">
        <v>0</v>
      </c>
      <c r="H175" s="25">
        <v>0</v>
      </c>
      <c r="I175" s="20">
        <v>167</v>
      </c>
      <c r="J175" s="21">
        <v>0</v>
      </c>
    </row>
    <row r="176" spans="1:10" x14ac:dyDescent="0.25">
      <c r="A176" s="8" t="s">
        <v>161</v>
      </c>
      <c r="B176" s="7">
        <f t="shared" si="2"/>
        <v>43739</v>
      </c>
      <c r="C176" s="7" t="s">
        <v>184</v>
      </c>
      <c r="D176" s="22" t="s">
        <v>88</v>
      </c>
      <c r="E176" s="23" t="s">
        <v>56</v>
      </c>
      <c r="F176" s="24">
        <v>1</v>
      </c>
      <c r="G176" s="24">
        <v>0</v>
      </c>
      <c r="H176" s="25">
        <v>0</v>
      </c>
      <c r="I176" s="20">
        <v>1</v>
      </c>
      <c r="J176" s="21">
        <v>0</v>
      </c>
    </row>
    <row r="177" spans="1:10" x14ac:dyDescent="0.25">
      <c r="A177" s="8" t="s">
        <v>161</v>
      </c>
      <c r="B177" s="7">
        <f t="shared" si="2"/>
        <v>43739</v>
      </c>
      <c r="C177" s="7" t="s">
        <v>184</v>
      </c>
      <c r="D177" s="22" t="s">
        <v>88</v>
      </c>
      <c r="E177" s="23" t="s">
        <v>57</v>
      </c>
      <c r="F177" s="24">
        <v>91612</v>
      </c>
      <c r="G177" s="24">
        <v>0</v>
      </c>
      <c r="H177" s="25">
        <v>0</v>
      </c>
      <c r="I177" s="20">
        <v>91612</v>
      </c>
      <c r="J177" s="21">
        <v>0</v>
      </c>
    </row>
    <row r="178" spans="1:10" x14ac:dyDescent="0.25">
      <c r="A178" s="8" t="s">
        <v>161</v>
      </c>
      <c r="B178" s="7">
        <f t="shared" si="2"/>
        <v>43739</v>
      </c>
      <c r="C178" s="7" t="s">
        <v>184</v>
      </c>
      <c r="D178" s="22" t="s">
        <v>88</v>
      </c>
      <c r="E178" s="23" t="s">
        <v>58</v>
      </c>
      <c r="F178" s="24">
        <v>924</v>
      </c>
      <c r="G178" s="24">
        <v>0</v>
      </c>
      <c r="H178" s="25">
        <v>0</v>
      </c>
      <c r="I178" s="20">
        <v>924</v>
      </c>
      <c r="J178" s="21">
        <v>0</v>
      </c>
    </row>
    <row r="179" spans="1:10" x14ac:dyDescent="0.25">
      <c r="A179" s="8" t="s">
        <v>161</v>
      </c>
      <c r="B179" s="7">
        <f t="shared" si="2"/>
        <v>43739</v>
      </c>
      <c r="C179" s="7" t="s">
        <v>185</v>
      </c>
      <c r="D179" s="22" t="s">
        <v>89</v>
      </c>
      <c r="E179" s="23" t="s">
        <v>52</v>
      </c>
      <c r="F179" s="24">
        <v>0</v>
      </c>
      <c r="G179" s="24">
        <v>35806</v>
      </c>
      <c r="H179" s="25">
        <v>0</v>
      </c>
      <c r="I179" s="20">
        <v>35806</v>
      </c>
      <c r="J179" s="21">
        <v>0</v>
      </c>
    </row>
    <row r="180" spans="1:10" x14ac:dyDescent="0.25">
      <c r="A180" s="8" t="s">
        <v>161</v>
      </c>
      <c r="B180" s="7">
        <f t="shared" si="2"/>
        <v>43739</v>
      </c>
      <c r="C180" s="7" t="s">
        <v>185</v>
      </c>
      <c r="D180" s="22" t="s">
        <v>89</v>
      </c>
      <c r="E180" s="23" t="s">
        <v>53</v>
      </c>
      <c r="F180" s="24">
        <v>0</v>
      </c>
      <c r="G180" s="24">
        <v>29420</v>
      </c>
      <c r="H180" s="25">
        <v>0</v>
      </c>
      <c r="I180" s="20">
        <v>29420</v>
      </c>
      <c r="J180" s="21">
        <v>0</v>
      </c>
    </row>
    <row r="181" spans="1:10" x14ac:dyDescent="0.25">
      <c r="A181" s="8" t="s">
        <v>161</v>
      </c>
      <c r="B181" s="7">
        <f t="shared" si="2"/>
        <v>43739</v>
      </c>
      <c r="C181" s="7" t="s">
        <v>185</v>
      </c>
      <c r="D181" s="22" t="s">
        <v>89</v>
      </c>
      <c r="E181" s="23" t="s">
        <v>54</v>
      </c>
      <c r="F181" s="24">
        <v>0</v>
      </c>
      <c r="G181" s="24">
        <v>18097</v>
      </c>
      <c r="H181" s="25">
        <v>0</v>
      </c>
      <c r="I181" s="20">
        <v>18097</v>
      </c>
      <c r="J181" s="21">
        <v>0</v>
      </c>
    </row>
    <row r="182" spans="1:10" x14ac:dyDescent="0.25">
      <c r="A182" s="8" t="s">
        <v>161</v>
      </c>
      <c r="B182" s="7">
        <f t="shared" si="2"/>
        <v>43739</v>
      </c>
      <c r="C182" s="7" t="s">
        <v>185</v>
      </c>
      <c r="D182" s="22" t="s">
        <v>89</v>
      </c>
      <c r="E182" s="23" t="s">
        <v>55</v>
      </c>
      <c r="F182" s="24">
        <v>0</v>
      </c>
      <c r="G182" s="24">
        <v>49</v>
      </c>
      <c r="H182" s="25">
        <v>0</v>
      </c>
      <c r="I182" s="20">
        <v>49</v>
      </c>
      <c r="J182" s="21">
        <v>0</v>
      </c>
    </row>
    <row r="183" spans="1:10" x14ac:dyDescent="0.25">
      <c r="A183" s="8" t="s">
        <v>161</v>
      </c>
      <c r="B183" s="7">
        <f t="shared" si="2"/>
        <v>43739</v>
      </c>
      <c r="C183" s="7" t="s">
        <v>185</v>
      </c>
      <c r="D183" s="22" t="s">
        <v>89</v>
      </c>
      <c r="E183" s="23" t="s">
        <v>56</v>
      </c>
      <c r="F183" s="24">
        <v>0</v>
      </c>
      <c r="G183" s="24">
        <v>0</v>
      </c>
      <c r="H183" s="25">
        <v>0</v>
      </c>
      <c r="I183" s="20">
        <v>0</v>
      </c>
      <c r="J183" s="21">
        <v>0</v>
      </c>
    </row>
    <row r="184" spans="1:10" x14ac:dyDescent="0.25">
      <c r="A184" s="8" t="s">
        <v>161</v>
      </c>
      <c r="B184" s="7">
        <f t="shared" si="2"/>
        <v>43739</v>
      </c>
      <c r="C184" s="7" t="s">
        <v>185</v>
      </c>
      <c r="D184" s="22" t="s">
        <v>89</v>
      </c>
      <c r="E184" s="23" t="s">
        <v>57</v>
      </c>
      <c r="F184" s="24">
        <v>0</v>
      </c>
      <c r="G184" s="24">
        <v>18145</v>
      </c>
      <c r="H184" s="25">
        <v>0</v>
      </c>
      <c r="I184" s="20">
        <v>18145</v>
      </c>
      <c r="J184" s="21">
        <v>0</v>
      </c>
    </row>
    <row r="185" spans="1:10" x14ac:dyDescent="0.25">
      <c r="A185" s="8" t="s">
        <v>161</v>
      </c>
      <c r="B185" s="7">
        <f t="shared" si="2"/>
        <v>43739</v>
      </c>
      <c r="C185" s="7" t="s">
        <v>185</v>
      </c>
      <c r="D185" s="22" t="s">
        <v>89</v>
      </c>
      <c r="E185" s="23" t="s">
        <v>58</v>
      </c>
      <c r="F185" s="24">
        <v>0</v>
      </c>
      <c r="G185" s="24">
        <v>189</v>
      </c>
      <c r="H185" s="25">
        <v>0</v>
      </c>
      <c r="I185" s="20">
        <v>189</v>
      </c>
      <c r="J185" s="21">
        <v>0</v>
      </c>
    </row>
    <row r="186" spans="1:10" x14ac:dyDescent="0.25">
      <c r="A186" s="8" t="s">
        <v>153</v>
      </c>
      <c r="B186" s="7">
        <f t="shared" si="2"/>
        <v>43739</v>
      </c>
      <c r="C186" s="7" t="s">
        <v>186</v>
      </c>
      <c r="D186" s="22" t="s">
        <v>90</v>
      </c>
      <c r="E186" s="23" t="s">
        <v>52</v>
      </c>
      <c r="F186" s="24">
        <v>0</v>
      </c>
      <c r="G186" s="24">
        <v>0</v>
      </c>
      <c r="H186" s="25">
        <v>37242</v>
      </c>
      <c r="I186" s="20">
        <v>37242</v>
      </c>
      <c r="J186" s="21">
        <v>85</v>
      </c>
    </row>
    <row r="187" spans="1:10" x14ac:dyDescent="0.25">
      <c r="A187" s="8" t="s">
        <v>153</v>
      </c>
      <c r="B187" s="7">
        <f t="shared" si="2"/>
        <v>43739</v>
      </c>
      <c r="C187" s="7" t="s">
        <v>186</v>
      </c>
      <c r="D187" s="22" t="s">
        <v>90</v>
      </c>
      <c r="E187" s="23" t="s">
        <v>53</v>
      </c>
      <c r="F187" s="24">
        <v>0</v>
      </c>
      <c r="G187" s="24">
        <v>0</v>
      </c>
      <c r="H187" s="25">
        <v>30469</v>
      </c>
      <c r="I187" s="20">
        <v>30469</v>
      </c>
      <c r="J187" s="21">
        <v>70</v>
      </c>
    </row>
    <row r="188" spans="1:10" x14ac:dyDescent="0.25">
      <c r="A188" s="8" t="s">
        <v>153</v>
      </c>
      <c r="B188" s="7">
        <f t="shared" si="2"/>
        <v>43739</v>
      </c>
      <c r="C188" s="7" t="s">
        <v>186</v>
      </c>
      <c r="D188" s="22" t="s">
        <v>90</v>
      </c>
      <c r="E188" s="23" t="s">
        <v>54</v>
      </c>
      <c r="F188" s="24">
        <v>0</v>
      </c>
      <c r="G188" s="24">
        <v>0</v>
      </c>
      <c r="H188" s="25">
        <v>19007</v>
      </c>
      <c r="I188" s="20">
        <v>19007</v>
      </c>
      <c r="J188" s="21">
        <v>44</v>
      </c>
    </row>
    <row r="189" spans="1:10" x14ac:dyDescent="0.25">
      <c r="A189" s="8" t="s">
        <v>153</v>
      </c>
      <c r="B189" s="7">
        <f t="shared" si="2"/>
        <v>43739</v>
      </c>
      <c r="C189" s="7" t="s">
        <v>186</v>
      </c>
      <c r="D189" s="22" t="s">
        <v>90</v>
      </c>
      <c r="E189" s="23" t="s">
        <v>55</v>
      </c>
      <c r="F189" s="24">
        <v>0</v>
      </c>
      <c r="G189" s="24">
        <v>0</v>
      </c>
      <c r="H189" s="25">
        <v>42</v>
      </c>
      <c r="I189" s="20">
        <v>42</v>
      </c>
      <c r="J189" s="21">
        <v>0</v>
      </c>
    </row>
    <row r="190" spans="1:10" x14ac:dyDescent="0.25">
      <c r="A190" s="8" t="s">
        <v>153</v>
      </c>
      <c r="B190" s="7">
        <f t="shared" si="2"/>
        <v>43739</v>
      </c>
      <c r="C190" s="7" t="s">
        <v>186</v>
      </c>
      <c r="D190" s="22" t="s">
        <v>90</v>
      </c>
      <c r="E190" s="23" t="s">
        <v>56</v>
      </c>
      <c r="F190" s="24">
        <v>0</v>
      </c>
      <c r="G190" s="24">
        <v>0</v>
      </c>
      <c r="H190" s="25">
        <v>0</v>
      </c>
      <c r="I190" s="20">
        <v>0</v>
      </c>
      <c r="J190" s="21">
        <v>0</v>
      </c>
    </row>
    <row r="191" spans="1:10" x14ac:dyDescent="0.25">
      <c r="A191" s="8" t="s">
        <v>153</v>
      </c>
      <c r="B191" s="7">
        <f t="shared" si="2"/>
        <v>43739</v>
      </c>
      <c r="C191" s="7" t="s">
        <v>186</v>
      </c>
      <c r="D191" s="22" t="s">
        <v>90</v>
      </c>
      <c r="E191" s="23" t="s">
        <v>57</v>
      </c>
      <c r="F191" s="24">
        <v>0</v>
      </c>
      <c r="G191" s="24">
        <v>0</v>
      </c>
      <c r="H191" s="25">
        <v>18201</v>
      </c>
      <c r="I191" s="20">
        <v>18201</v>
      </c>
      <c r="J191" s="21">
        <v>42</v>
      </c>
    </row>
    <row r="192" spans="1:10" x14ac:dyDescent="0.25">
      <c r="A192" s="8" t="s">
        <v>153</v>
      </c>
      <c r="B192" s="7">
        <f t="shared" si="2"/>
        <v>43739</v>
      </c>
      <c r="C192" s="7" t="s">
        <v>186</v>
      </c>
      <c r="D192" s="22" t="s">
        <v>90</v>
      </c>
      <c r="E192" s="23" t="s">
        <v>58</v>
      </c>
      <c r="F192" s="24">
        <v>0</v>
      </c>
      <c r="G192" s="24">
        <v>0</v>
      </c>
      <c r="H192" s="25">
        <v>190</v>
      </c>
      <c r="I192" s="20">
        <v>190</v>
      </c>
      <c r="J192" s="21">
        <v>0</v>
      </c>
    </row>
    <row r="193" spans="1:10" x14ac:dyDescent="0.25">
      <c r="A193" s="8" t="s">
        <v>153</v>
      </c>
      <c r="B193" s="7">
        <f t="shared" si="2"/>
        <v>43739</v>
      </c>
      <c r="C193" s="7" t="s">
        <v>187</v>
      </c>
      <c r="D193" s="22" t="s">
        <v>91</v>
      </c>
      <c r="E193" s="23" t="s">
        <v>52</v>
      </c>
      <c r="F193" s="24">
        <v>5509435</v>
      </c>
      <c r="G193" s="24">
        <v>8582606</v>
      </c>
      <c r="H193" s="25">
        <v>4463487</v>
      </c>
      <c r="I193" s="20">
        <v>18555528</v>
      </c>
      <c r="J193" s="21">
        <v>42578</v>
      </c>
    </row>
    <row r="194" spans="1:10" x14ac:dyDescent="0.25">
      <c r="A194" s="8" t="s">
        <v>153</v>
      </c>
      <c r="B194" s="7">
        <f t="shared" si="2"/>
        <v>43739</v>
      </c>
      <c r="C194" s="7" t="s">
        <v>187</v>
      </c>
      <c r="D194" s="22" t="s">
        <v>91</v>
      </c>
      <c r="E194" s="23" t="s">
        <v>53</v>
      </c>
      <c r="F194" s="24">
        <v>4507776</v>
      </c>
      <c r="G194" s="24">
        <v>7051971</v>
      </c>
      <c r="H194" s="25">
        <v>3651733</v>
      </c>
      <c r="I194" s="20">
        <v>15211480</v>
      </c>
      <c r="J194" s="21">
        <v>34905</v>
      </c>
    </row>
    <row r="195" spans="1:10" x14ac:dyDescent="0.25">
      <c r="A195" s="8" t="s">
        <v>153</v>
      </c>
      <c r="B195" s="7">
        <f t="shared" si="2"/>
        <v>43739</v>
      </c>
      <c r="C195" s="7" t="s">
        <v>187</v>
      </c>
      <c r="D195" s="22" t="s">
        <v>91</v>
      </c>
      <c r="E195" s="23" t="s">
        <v>54</v>
      </c>
      <c r="F195" s="24">
        <v>2799513</v>
      </c>
      <c r="G195" s="24">
        <v>4337876</v>
      </c>
      <c r="H195" s="25">
        <v>2277975</v>
      </c>
      <c r="I195" s="20">
        <v>9415364</v>
      </c>
      <c r="J195" s="21">
        <v>21605</v>
      </c>
    </row>
    <row r="196" spans="1:10" x14ac:dyDescent="0.25">
      <c r="A196" s="8" t="s">
        <v>153</v>
      </c>
      <c r="B196" s="7">
        <f t="shared" si="2"/>
        <v>43739</v>
      </c>
      <c r="C196" s="7" t="s">
        <v>187</v>
      </c>
      <c r="D196" s="22" t="s">
        <v>91</v>
      </c>
      <c r="E196" s="23" t="s">
        <v>55</v>
      </c>
      <c r="F196" s="24">
        <v>5014</v>
      </c>
      <c r="G196" s="24">
        <v>11736</v>
      </c>
      <c r="H196" s="25">
        <v>4999</v>
      </c>
      <c r="I196" s="20">
        <v>21749</v>
      </c>
      <c r="J196" s="21">
        <v>50</v>
      </c>
    </row>
    <row r="197" spans="1:10" x14ac:dyDescent="0.25">
      <c r="A197" s="8" t="s">
        <v>153</v>
      </c>
      <c r="B197" s="7">
        <f t="shared" ref="B197:B260" si="3">$A$1</f>
        <v>43739</v>
      </c>
      <c r="C197" s="7" t="s">
        <v>187</v>
      </c>
      <c r="D197" s="22" t="s">
        <v>91</v>
      </c>
      <c r="E197" s="23" t="s">
        <v>56</v>
      </c>
      <c r="F197" s="24">
        <v>27</v>
      </c>
      <c r="G197" s="24">
        <v>76</v>
      </c>
      <c r="H197" s="25">
        <v>29</v>
      </c>
      <c r="I197" s="20">
        <v>132</v>
      </c>
      <c r="J197" s="21">
        <v>0</v>
      </c>
    </row>
    <row r="198" spans="1:10" x14ac:dyDescent="0.25">
      <c r="A198" s="8" t="s">
        <v>153</v>
      </c>
      <c r="B198" s="7">
        <f t="shared" si="3"/>
        <v>43739</v>
      </c>
      <c r="C198" s="7" t="s">
        <v>187</v>
      </c>
      <c r="D198" s="22" t="s">
        <v>91</v>
      </c>
      <c r="E198" s="23" t="s">
        <v>57</v>
      </c>
      <c r="F198" s="24">
        <v>2744042</v>
      </c>
      <c r="G198" s="24">
        <v>4349456</v>
      </c>
      <c r="H198" s="25">
        <v>2181444</v>
      </c>
      <c r="I198" s="20">
        <v>9274942</v>
      </c>
      <c r="J198" s="21">
        <v>21283</v>
      </c>
    </row>
    <row r="199" spans="1:10" x14ac:dyDescent="0.25">
      <c r="A199" s="8" t="s">
        <v>153</v>
      </c>
      <c r="B199" s="7">
        <f t="shared" si="3"/>
        <v>43739</v>
      </c>
      <c r="C199" s="7" t="s">
        <v>187</v>
      </c>
      <c r="D199" s="22" t="s">
        <v>91</v>
      </c>
      <c r="E199" s="23" t="s">
        <v>58</v>
      </c>
      <c r="F199" s="24">
        <v>27682</v>
      </c>
      <c r="G199" s="24">
        <v>45267</v>
      </c>
      <c r="H199" s="25">
        <v>22736</v>
      </c>
      <c r="I199" s="20">
        <v>95685</v>
      </c>
      <c r="J199" s="21">
        <v>220</v>
      </c>
    </row>
    <row r="200" spans="1:10" x14ac:dyDescent="0.25">
      <c r="A200" s="8" t="s">
        <v>153</v>
      </c>
      <c r="B200" s="7">
        <f t="shared" si="3"/>
        <v>43739</v>
      </c>
      <c r="C200" s="7" t="s">
        <v>188</v>
      </c>
      <c r="D200" s="22" t="s">
        <v>92</v>
      </c>
      <c r="E200" s="23" t="s">
        <v>52</v>
      </c>
      <c r="F200" s="24">
        <v>8808474</v>
      </c>
      <c r="G200" s="24">
        <v>13721855</v>
      </c>
      <c r="H200" s="25">
        <v>7136215</v>
      </c>
      <c r="I200" s="20">
        <v>29666544</v>
      </c>
      <c r="J200" s="21">
        <v>68074</v>
      </c>
    </row>
    <row r="201" spans="1:10" x14ac:dyDescent="0.25">
      <c r="A201" s="8" t="s">
        <v>153</v>
      </c>
      <c r="B201" s="7">
        <f t="shared" si="3"/>
        <v>43739</v>
      </c>
      <c r="C201" s="7" t="s">
        <v>188</v>
      </c>
      <c r="D201" s="22" t="s">
        <v>92</v>
      </c>
      <c r="E201" s="23" t="s">
        <v>53</v>
      </c>
      <c r="F201" s="24">
        <v>7207023</v>
      </c>
      <c r="G201" s="24">
        <v>11274678</v>
      </c>
      <c r="H201" s="25">
        <v>5838384</v>
      </c>
      <c r="I201" s="20">
        <v>24320085</v>
      </c>
      <c r="J201" s="21">
        <v>55806</v>
      </c>
    </row>
    <row r="202" spans="1:10" x14ac:dyDescent="0.25">
      <c r="A202" s="8" t="s">
        <v>153</v>
      </c>
      <c r="B202" s="7">
        <f t="shared" si="3"/>
        <v>43739</v>
      </c>
      <c r="C202" s="7" t="s">
        <v>188</v>
      </c>
      <c r="D202" s="22" t="s">
        <v>92</v>
      </c>
      <c r="E202" s="23" t="s">
        <v>54</v>
      </c>
      <c r="F202" s="24">
        <v>4475857</v>
      </c>
      <c r="G202" s="24">
        <v>6935388</v>
      </c>
      <c r="H202" s="25">
        <v>3642022</v>
      </c>
      <c r="I202" s="20">
        <v>15053267</v>
      </c>
      <c r="J202" s="21">
        <v>34542</v>
      </c>
    </row>
    <row r="203" spans="1:10" x14ac:dyDescent="0.25">
      <c r="A203" s="8" t="s">
        <v>153</v>
      </c>
      <c r="B203" s="7">
        <f t="shared" si="3"/>
        <v>43739</v>
      </c>
      <c r="C203" s="7" t="s">
        <v>188</v>
      </c>
      <c r="D203" s="22" t="s">
        <v>92</v>
      </c>
      <c r="E203" s="23" t="s">
        <v>55</v>
      </c>
      <c r="F203" s="24">
        <v>8016</v>
      </c>
      <c r="G203" s="24">
        <v>18763</v>
      </c>
      <c r="H203" s="25">
        <v>7992</v>
      </c>
      <c r="I203" s="20">
        <v>34771</v>
      </c>
      <c r="J203" s="21">
        <v>80</v>
      </c>
    </row>
    <row r="204" spans="1:10" x14ac:dyDescent="0.25">
      <c r="A204" s="8" t="s">
        <v>153</v>
      </c>
      <c r="B204" s="7">
        <f t="shared" si="3"/>
        <v>43739</v>
      </c>
      <c r="C204" s="7" t="s">
        <v>188</v>
      </c>
      <c r="D204" s="22" t="s">
        <v>92</v>
      </c>
      <c r="E204" s="23" t="s">
        <v>56</v>
      </c>
      <c r="F204" s="24">
        <v>43</v>
      </c>
      <c r="G204" s="24">
        <v>122</v>
      </c>
      <c r="H204" s="25">
        <v>47</v>
      </c>
      <c r="I204" s="20">
        <v>212</v>
      </c>
      <c r="J204" s="21">
        <v>0</v>
      </c>
    </row>
    <row r="205" spans="1:10" x14ac:dyDescent="0.25">
      <c r="A205" s="8" t="s">
        <v>153</v>
      </c>
      <c r="B205" s="7">
        <f t="shared" si="3"/>
        <v>43739</v>
      </c>
      <c r="C205" s="7" t="s">
        <v>188</v>
      </c>
      <c r="D205" s="22" t="s">
        <v>92</v>
      </c>
      <c r="E205" s="23" t="s">
        <v>57</v>
      </c>
      <c r="F205" s="24">
        <v>4387170</v>
      </c>
      <c r="G205" s="24">
        <v>6953903</v>
      </c>
      <c r="H205" s="25">
        <v>3487689</v>
      </c>
      <c r="I205" s="20">
        <v>14828762</v>
      </c>
      <c r="J205" s="21">
        <v>34027</v>
      </c>
    </row>
    <row r="206" spans="1:10" x14ac:dyDescent="0.25">
      <c r="A206" s="8" t="s">
        <v>153</v>
      </c>
      <c r="B206" s="7">
        <f t="shared" si="3"/>
        <v>43739</v>
      </c>
      <c r="C206" s="7" t="s">
        <v>188</v>
      </c>
      <c r="D206" s="22" t="s">
        <v>92</v>
      </c>
      <c r="E206" s="23" t="s">
        <v>58</v>
      </c>
      <c r="F206" s="24">
        <v>44257</v>
      </c>
      <c r="G206" s="24">
        <v>72372</v>
      </c>
      <c r="H206" s="25">
        <v>36350</v>
      </c>
      <c r="I206" s="20">
        <v>152979</v>
      </c>
      <c r="J206" s="21">
        <v>351</v>
      </c>
    </row>
    <row r="207" spans="1:10" x14ac:dyDescent="0.25">
      <c r="A207" s="8" t="s">
        <v>153</v>
      </c>
      <c r="B207" s="7">
        <f t="shared" si="3"/>
        <v>43739</v>
      </c>
      <c r="C207" s="7" t="s">
        <v>189</v>
      </c>
      <c r="D207" s="22" t="s">
        <v>93</v>
      </c>
      <c r="E207" s="23" t="s">
        <v>52</v>
      </c>
      <c r="F207" s="24">
        <v>4132076</v>
      </c>
      <c r="G207" s="24">
        <v>6436955</v>
      </c>
      <c r="H207" s="25">
        <v>3347616</v>
      </c>
      <c r="I207" s="20">
        <v>13916647</v>
      </c>
      <c r="J207" s="21">
        <v>31934</v>
      </c>
    </row>
    <row r="208" spans="1:10" x14ac:dyDescent="0.25">
      <c r="A208" s="8" t="s">
        <v>153</v>
      </c>
      <c r="B208" s="7">
        <f t="shared" si="3"/>
        <v>43739</v>
      </c>
      <c r="C208" s="7" t="s">
        <v>189</v>
      </c>
      <c r="D208" s="22" t="s">
        <v>93</v>
      </c>
      <c r="E208" s="23" t="s">
        <v>53</v>
      </c>
      <c r="F208" s="24">
        <v>3380832</v>
      </c>
      <c r="G208" s="24">
        <v>5288979</v>
      </c>
      <c r="H208" s="25">
        <v>2738800</v>
      </c>
      <c r="I208" s="20">
        <v>11408611</v>
      </c>
      <c r="J208" s="21">
        <v>26179</v>
      </c>
    </row>
    <row r="209" spans="1:10" x14ac:dyDescent="0.25">
      <c r="A209" s="8" t="s">
        <v>153</v>
      </c>
      <c r="B209" s="7">
        <f t="shared" si="3"/>
        <v>43739</v>
      </c>
      <c r="C209" s="7" t="s">
        <v>189</v>
      </c>
      <c r="D209" s="22" t="s">
        <v>93</v>
      </c>
      <c r="E209" s="23" t="s">
        <v>54</v>
      </c>
      <c r="F209" s="24">
        <v>2099635</v>
      </c>
      <c r="G209" s="24">
        <v>3253407</v>
      </c>
      <c r="H209" s="25">
        <v>1708481</v>
      </c>
      <c r="I209" s="20">
        <v>7061523</v>
      </c>
      <c r="J209" s="21">
        <v>16204</v>
      </c>
    </row>
    <row r="210" spans="1:10" x14ac:dyDescent="0.25">
      <c r="A210" s="8" t="s">
        <v>153</v>
      </c>
      <c r="B210" s="7">
        <f t="shared" si="3"/>
        <v>43739</v>
      </c>
      <c r="C210" s="7" t="s">
        <v>189</v>
      </c>
      <c r="D210" s="22" t="s">
        <v>93</v>
      </c>
      <c r="E210" s="23" t="s">
        <v>55</v>
      </c>
      <c r="F210" s="24">
        <v>3760</v>
      </c>
      <c r="G210" s="24">
        <v>8802</v>
      </c>
      <c r="H210" s="25">
        <v>3749</v>
      </c>
      <c r="I210" s="20">
        <v>16311</v>
      </c>
      <c r="J210" s="21">
        <v>37</v>
      </c>
    </row>
    <row r="211" spans="1:10" x14ac:dyDescent="0.25">
      <c r="A211" s="8" t="s">
        <v>153</v>
      </c>
      <c r="B211" s="7">
        <f t="shared" si="3"/>
        <v>43739</v>
      </c>
      <c r="C211" s="7" t="s">
        <v>189</v>
      </c>
      <c r="D211" s="22" t="s">
        <v>93</v>
      </c>
      <c r="E211" s="23" t="s">
        <v>56</v>
      </c>
      <c r="F211" s="24">
        <v>20</v>
      </c>
      <c r="G211" s="24">
        <v>57</v>
      </c>
      <c r="H211" s="25">
        <v>22</v>
      </c>
      <c r="I211" s="20">
        <v>99</v>
      </c>
      <c r="J211" s="21">
        <v>0</v>
      </c>
    </row>
    <row r="212" spans="1:10" x14ac:dyDescent="0.25">
      <c r="A212" s="8" t="s">
        <v>153</v>
      </c>
      <c r="B212" s="7">
        <f t="shared" si="3"/>
        <v>43739</v>
      </c>
      <c r="C212" s="7" t="s">
        <v>189</v>
      </c>
      <c r="D212" s="22" t="s">
        <v>93</v>
      </c>
      <c r="E212" s="23" t="s">
        <v>57</v>
      </c>
      <c r="F212" s="24">
        <v>2058032</v>
      </c>
      <c r="G212" s="24">
        <v>3262092</v>
      </c>
      <c r="H212" s="25">
        <v>1636083</v>
      </c>
      <c r="I212" s="20">
        <v>6956207</v>
      </c>
      <c r="J212" s="21">
        <v>15962</v>
      </c>
    </row>
    <row r="213" spans="1:10" x14ac:dyDescent="0.25">
      <c r="A213" s="8" t="s">
        <v>153</v>
      </c>
      <c r="B213" s="7">
        <f t="shared" si="3"/>
        <v>43739</v>
      </c>
      <c r="C213" s="7" t="s">
        <v>189</v>
      </c>
      <c r="D213" s="22" t="s">
        <v>93</v>
      </c>
      <c r="E213" s="23" t="s">
        <v>58</v>
      </c>
      <c r="F213" s="24">
        <v>20761</v>
      </c>
      <c r="G213" s="24">
        <v>33950</v>
      </c>
      <c r="H213" s="25">
        <v>17052</v>
      </c>
      <c r="I213" s="20">
        <v>71763</v>
      </c>
      <c r="J213" s="21">
        <v>165</v>
      </c>
    </row>
    <row r="214" spans="1:10" x14ac:dyDescent="0.25">
      <c r="A214" s="8" t="s">
        <v>153</v>
      </c>
      <c r="B214" s="7">
        <f t="shared" si="3"/>
        <v>43739</v>
      </c>
      <c r="C214" s="7" t="s">
        <v>190</v>
      </c>
      <c r="D214" s="22" t="s">
        <v>94</v>
      </c>
      <c r="E214" s="23" t="s">
        <v>52</v>
      </c>
      <c r="F214" s="24">
        <v>28736</v>
      </c>
      <c r="G214" s="24">
        <v>44765</v>
      </c>
      <c r="H214" s="25">
        <v>23280</v>
      </c>
      <c r="I214" s="20">
        <v>96781</v>
      </c>
      <c r="J214" s="21">
        <v>222</v>
      </c>
    </row>
    <row r="215" spans="1:10" x14ac:dyDescent="0.25">
      <c r="A215" s="8" t="s">
        <v>153</v>
      </c>
      <c r="B215" s="7">
        <f t="shared" si="3"/>
        <v>43739</v>
      </c>
      <c r="C215" s="7" t="s">
        <v>190</v>
      </c>
      <c r="D215" s="22" t="s">
        <v>94</v>
      </c>
      <c r="E215" s="23" t="s">
        <v>53</v>
      </c>
      <c r="F215" s="24">
        <v>23511</v>
      </c>
      <c r="G215" s="24">
        <v>36781</v>
      </c>
      <c r="H215" s="25">
        <v>19047</v>
      </c>
      <c r="I215" s="20">
        <v>79339</v>
      </c>
      <c r="J215" s="21">
        <v>182</v>
      </c>
    </row>
    <row r="216" spans="1:10" x14ac:dyDescent="0.25">
      <c r="A216" s="8" t="s">
        <v>153</v>
      </c>
      <c r="B216" s="7">
        <f t="shared" si="3"/>
        <v>43739</v>
      </c>
      <c r="C216" s="7" t="s">
        <v>190</v>
      </c>
      <c r="D216" s="22" t="s">
        <v>94</v>
      </c>
      <c r="E216" s="23" t="s">
        <v>54</v>
      </c>
      <c r="F216" s="24">
        <v>14602</v>
      </c>
      <c r="G216" s="24">
        <v>22625</v>
      </c>
      <c r="H216" s="25">
        <v>11881</v>
      </c>
      <c r="I216" s="20">
        <v>49108</v>
      </c>
      <c r="J216" s="21">
        <v>113</v>
      </c>
    </row>
    <row r="217" spans="1:10" x14ac:dyDescent="0.25">
      <c r="A217" s="8" t="s">
        <v>153</v>
      </c>
      <c r="B217" s="7">
        <f t="shared" si="3"/>
        <v>43739</v>
      </c>
      <c r="C217" s="7" t="s">
        <v>190</v>
      </c>
      <c r="D217" s="22" t="s">
        <v>94</v>
      </c>
      <c r="E217" s="23" t="s">
        <v>55</v>
      </c>
      <c r="F217" s="24">
        <v>26</v>
      </c>
      <c r="G217" s="24">
        <v>61</v>
      </c>
      <c r="H217" s="25">
        <v>26</v>
      </c>
      <c r="I217" s="20">
        <v>113</v>
      </c>
      <c r="J217" s="21">
        <v>0</v>
      </c>
    </row>
    <row r="218" spans="1:10" x14ac:dyDescent="0.25">
      <c r="A218" s="8" t="s">
        <v>153</v>
      </c>
      <c r="B218" s="7">
        <f t="shared" si="3"/>
        <v>43739</v>
      </c>
      <c r="C218" s="7" t="s">
        <v>190</v>
      </c>
      <c r="D218" s="22" t="s">
        <v>94</v>
      </c>
      <c r="E218" s="23" t="s">
        <v>56</v>
      </c>
      <c r="F218" s="24">
        <v>0</v>
      </c>
      <c r="G218" s="24">
        <v>0</v>
      </c>
      <c r="H218" s="25">
        <v>0</v>
      </c>
      <c r="I218" s="20">
        <v>0</v>
      </c>
      <c r="J218" s="21">
        <v>0</v>
      </c>
    </row>
    <row r="219" spans="1:10" x14ac:dyDescent="0.25">
      <c r="A219" s="8" t="s">
        <v>153</v>
      </c>
      <c r="B219" s="7">
        <f t="shared" si="3"/>
        <v>43739</v>
      </c>
      <c r="C219" s="7" t="s">
        <v>190</v>
      </c>
      <c r="D219" s="22" t="s">
        <v>94</v>
      </c>
      <c r="E219" s="23" t="s">
        <v>57</v>
      </c>
      <c r="F219" s="24">
        <v>14312</v>
      </c>
      <c r="G219" s="24">
        <v>22686</v>
      </c>
      <c r="H219" s="25">
        <v>11378</v>
      </c>
      <c r="I219" s="20">
        <v>48376</v>
      </c>
      <c r="J219" s="21">
        <v>111</v>
      </c>
    </row>
    <row r="220" spans="1:10" x14ac:dyDescent="0.25">
      <c r="A220" s="8" t="s">
        <v>153</v>
      </c>
      <c r="B220" s="7">
        <f t="shared" si="3"/>
        <v>43739</v>
      </c>
      <c r="C220" s="7" t="s">
        <v>190</v>
      </c>
      <c r="D220" s="22" t="s">
        <v>94</v>
      </c>
      <c r="E220" s="23" t="s">
        <v>58</v>
      </c>
      <c r="F220" s="24">
        <v>144</v>
      </c>
      <c r="G220" s="24">
        <v>236</v>
      </c>
      <c r="H220" s="25">
        <v>119</v>
      </c>
      <c r="I220" s="20">
        <v>499</v>
      </c>
      <c r="J220" s="21">
        <v>1</v>
      </c>
    </row>
    <row r="221" spans="1:10" x14ac:dyDescent="0.25">
      <c r="A221" s="8" t="s">
        <v>153</v>
      </c>
      <c r="B221" s="7">
        <f t="shared" si="3"/>
        <v>43739</v>
      </c>
      <c r="C221" s="7" t="s">
        <v>191</v>
      </c>
      <c r="D221" s="22" t="s">
        <v>95</v>
      </c>
      <c r="E221" s="23" t="s">
        <v>52</v>
      </c>
      <c r="F221" s="24">
        <v>417434</v>
      </c>
      <c r="G221" s="24">
        <v>650279</v>
      </c>
      <c r="H221" s="25">
        <v>338186</v>
      </c>
      <c r="I221" s="20">
        <v>1405899</v>
      </c>
      <c r="J221" s="21">
        <v>3226</v>
      </c>
    </row>
    <row r="222" spans="1:10" x14ac:dyDescent="0.25">
      <c r="A222" s="8" t="s">
        <v>153</v>
      </c>
      <c r="B222" s="7">
        <f t="shared" si="3"/>
        <v>43739</v>
      </c>
      <c r="C222" s="7" t="s">
        <v>191</v>
      </c>
      <c r="D222" s="22" t="s">
        <v>95</v>
      </c>
      <c r="E222" s="23" t="s">
        <v>53</v>
      </c>
      <c r="F222" s="24">
        <v>341541</v>
      </c>
      <c r="G222" s="24">
        <v>534308</v>
      </c>
      <c r="H222" s="25">
        <v>276681</v>
      </c>
      <c r="I222" s="20">
        <v>1152530</v>
      </c>
      <c r="J222" s="21">
        <v>2645</v>
      </c>
    </row>
    <row r="223" spans="1:10" x14ac:dyDescent="0.25">
      <c r="A223" s="8" t="s">
        <v>153</v>
      </c>
      <c r="B223" s="7">
        <f t="shared" si="3"/>
        <v>43739</v>
      </c>
      <c r="C223" s="7" t="s">
        <v>191</v>
      </c>
      <c r="D223" s="22" t="s">
        <v>95</v>
      </c>
      <c r="E223" s="23" t="s">
        <v>54</v>
      </c>
      <c r="F223" s="24">
        <v>212111</v>
      </c>
      <c r="G223" s="24">
        <v>328668</v>
      </c>
      <c r="H223" s="25">
        <v>172596</v>
      </c>
      <c r="I223" s="20">
        <v>713375</v>
      </c>
      <c r="J223" s="21">
        <v>1637</v>
      </c>
    </row>
    <row r="224" spans="1:10" x14ac:dyDescent="0.25">
      <c r="A224" s="8" t="s">
        <v>153</v>
      </c>
      <c r="B224" s="7">
        <f t="shared" si="3"/>
        <v>43739</v>
      </c>
      <c r="C224" s="7" t="s">
        <v>191</v>
      </c>
      <c r="D224" s="22" t="s">
        <v>95</v>
      </c>
      <c r="E224" s="23" t="s">
        <v>55</v>
      </c>
      <c r="F224" s="24">
        <v>380</v>
      </c>
      <c r="G224" s="24">
        <v>889</v>
      </c>
      <c r="H224" s="25">
        <v>379</v>
      </c>
      <c r="I224" s="20">
        <v>1648</v>
      </c>
      <c r="J224" s="21">
        <v>4</v>
      </c>
    </row>
    <row r="225" spans="1:10" x14ac:dyDescent="0.25">
      <c r="A225" s="8" t="s">
        <v>153</v>
      </c>
      <c r="B225" s="7">
        <f t="shared" si="3"/>
        <v>43739</v>
      </c>
      <c r="C225" s="7" t="s">
        <v>191</v>
      </c>
      <c r="D225" s="22" t="s">
        <v>95</v>
      </c>
      <c r="E225" s="23" t="s">
        <v>56</v>
      </c>
      <c r="F225" s="24">
        <v>2</v>
      </c>
      <c r="G225" s="24">
        <v>6</v>
      </c>
      <c r="H225" s="25">
        <v>2</v>
      </c>
      <c r="I225" s="20">
        <v>10</v>
      </c>
      <c r="J225" s="21">
        <v>0</v>
      </c>
    </row>
    <row r="226" spans="1:10" x14ac:dyDescent="0.25">
      <c r="A226" s="8" t="s">
        <v>153</v>
      </c>
      <c r="B226" s="7">
        <f t="shared" si="3"/>
        <v>43739</v>
      </c>
      <c r="C226" s="7" t="s">
        <v>191</v>
      </c>
      <c r="D226" s="22" t="s">
        <v>95</v>
      </c>
      <c r="E226" s="23" t="s">
        <v>57</v>
      </c>
      <c r="F226" s="24">
        <v>207908</v>
      </c>
      <c r="G226" s="24">
        <v>329546</v>
      </c>
      <c r="H226" s="25">
        <v>165282</v>
      </c>
      <c r="I226" s="20">
        <v>702736</v>
      </c>
      <c r="J226" s="21">
        <v>1613</v>
      </c>
    </row>
    <row r="227" spans="1:10" x14ac:dyDescent="0.25">
      <c r="A227" s="8" t="s">
        <v>153</v>
      </c>
      <c r="B227" s="7">
        <f t="shared" si="3"/>
        <v>43739</v>
      </c>
      <c r="C227" s="7" t="s">
        <v>191</v>
      </c>
      <c r="D227" s="22" t="s">
        <v>95</v>
      </c>
      <c r="E227" s="23" t="s">
        <v>58</v>
      </c>
      <c r="F227" s="24">
        <v>2097</v>
      </c>
      <c r="G227" s="24">
        <v>3430</v>
      </c>
      <c r="H227" s="25">
        <v>1723</v>
      </c>
      <c r="I227" s="20">
        <v>7250</v>
      </c>
      <c r="J227" s="21">
        <v>17</v>
      </c>
    </row>
    <row r="228" spans="1:10" x14ac:dyDescent="0.25">
      <c r="A228" s="8" t="s">
        <v>161</v>
      </c>
      <c r="B228" s="7">
        <f t="shared" si="3"/>
        <v>43739</v>
      </c>
      <c r="C228" s="7" t="s">
        <v>192</v>
      </c>
      <c r="D228" s="22" t="s">
        <v>96</v>
      </c>
      <c r="E228" s="23" t="s">
        <v>52</v>
      </c>
      <c r="F228" s="24">
        <v>0</v>
      </c>
      <c r="G228" s="24">
        <v>1360751</v>
      </c>
      <c r="H228" s="25">
        <v>0</v>
      </c>
      <c r="I228" s="20">
        <v>1360751</v>
      </c>
      <c r="J228" s="21">
        <v>0</v>
      </c>
    </row>
    <row r="229" spans="1:10" x14ac:dyDescent="0.25">
      <c r="A229" s="8" t="s">
        <v>161</v>
      </c>
      <c r="B229" s="7">
        <f t="shared" si="3"/>
        <v>43739</v>
      </c>
      <c r="C229" s="7" t="s">
        <v>192</v>
      </c>
      <c r="D229" s="22" t="s">
        <v>96</v>
      </c>
      <c r="E229" s="23" t="s">
        <v>53</v>
      </c>
      <c r="F229" s="24">
        <v>0</v>
      </c>
      <c r="G229" s="24">
        <v>1118072</v>
      </c>
      <c r="H229" s="25">
        <v>0</v>
      </c>
      <c r="I229" s="20">
        <v>1118072</v>
      </c>
      <c r="J229" s="21">
        <v>0</v>
      </c>
    </row>
    <row r="230" spans="1:10" x14ac:dyDescent="0.25">
      <c r="A230" s="8" t="s">
        <v>161</v>
      </c>
      <c r="B230" s="7">
        <f t="shared" si="3"/>
        <v>43739</v>
      </c>
      <c r="C230" s="7" t="s">
        <v>192</v>
      </c>
      <c r="D230" s="22" t="s">
        <v>96</v>
      </c>
      <c r="E230" s="23" t="s">
        <v>54</v>
      </c>
      <c r="F230" s="24">
        <v>0</v>
      </c>
      <c r="G230" s="24">
        <v>687759</v>
      </c>
      <c r="H230" s="25">
        <v>0</v>
      </c>
      <c r="I230" s="20">
        <v>687759</v>
      </c>
      <c r="J230" s="21">
        <v>0</v>
      </c>
    </row>
    <row r="231" spans="1:10" x14ac:dyDescent="0.25">
      <c r="A231" s="8" t="s">
        <v>161</v>
      </c>
      <c r="B231" s="7">
        <f t="shared" si="3"/>
        <v>43739</v>
      </c>
      <c r="C231" s="7" t="s">
        <v>192</v>
      </c>
      <c r="D231" s="22" t="s">
        <v>96</v>
      </c>
      <c r="E231" s="23" t="s">
        <v>55</v>
      </c>
      <c r="F231" s="24">
        <v>0</v>
      </c>
      <c r="G231" s="24">
        <v>1861</v>
      </c>
      <c r="H231" s="25">
        <v>0</v>
      </c>
      <c r="I231" s="20">
        <v>1861</v>
      </c>
      <c r="J231" s="21">
        <v>0</v>
      </c>
    </row>
    <row r="232" spans="1:10" x14ac:dyDescent="0.25">
      <c r="A232" s="8" t="s">
        <v>161</v>
      </c>
      <c r="B232" s="7">
        <f t="shared" si="3"/>
        <v>43739</v>
      </c>
      <c r="C232" s="7" t="s">
        <v>192</v>
      </c>
      <c r="D232" s="22" t="s">
        <v>96</v>
      </c>
      <c r="E232" s="23" t="s">
        <v>56</v>
      </c>
      <c r="F232" s="24">
        <v>0</v>
      </c>
      <c r="G232" s="24">
        <v>12</v>
      </c>
      <c r="H232" s="25">
        <v>0</v>
      </c>
      <c r="I232" s="20">
        <v>12</v>
      </c>
      <c r="J232" s="21">
        <v>0</v>
      </c>
    </row>
    <row r="233" spans="1:10" x14ac:dyDescent="0.25">
      <c r="A233" s="8" t="s">
        <v>161</v>
      </c>
      <c r="B233" s="7">
        <f t="shared" si="3"/>
        <v>43739</v>
      </c>
      <c r="C233" s="7" t="s">
        <v>192</v>
      </c>
      <c r="D233" s="22" t="s">
        <v>96</v>
      </c>
      <c r="E233" s="23" t="s">
        <v>57</v>
      </c>
      <c r="F233" s="24">
        <v>0</v>
      </c>
      <c r="G233" s="24">
        <v>689595</v>
      </c>
      <c r="H233" s="25">
        <v>0</v>
      </c>
      <c r="I233" s="20">
        <v>689595</v>
      </c>
      <c r="J233" s="21">
        <v>0</v>
      </c>
    </row>
    <row r="234" spans="1:10" x14ac:dyDescent="0.25">
      <c r="A234" s="8" t="s">
        <v>161</v>
      </c>
      <c r="B234" s="7">
        <f t="shared" si="3"/>
        <v>43739</v>
      </c>
      <c r="C234" s="7" t="s">
        <v>192</v>
      </c>
      <c r="D234" s="22" t="s">
        <v>96</v>
      </c>
      <c r="E234" s="23" t="s">
        <v>58</v>
      </c>
      <c r="F234" s="24">
        <v>0</v>
      </c>
      <c r="G234" s="24">
        <v>7177</v>
      </c>
      <c r="H234" s="25">
        <v>0</v>
      </c>
      <c r="I234" s="20">
        <v>7177</v>
      </c>
      <c r="J234" s="21">
        <v>0</v>
      </c>
    </row>
    <row r="235" spans="1:10" x14ac:dyDescent="0.25">
      <c r="A235" s="8" t="s">
        <v>161</v>
      </c>
      <c r="B235" s="7">
        <f t="shared" si="3"/>
        <v>43739</v>
      </c>
      <c r="C235" s="7" t="s">
        <v>193</v>
      </c>
      <c r="D235" s="22" t="s">
        <v>97</v>
      </c>
      <c r="E235" s="23" t="s">
        <v>52</v>
      </c>
      <c r="F235" s="24">
        <v>0</v>
      </c>
      <c r="G235" s="24">
        <v>429775</v>
      </c>
      <c r="H235" s="25">
        <v>0</v>
      </c>
      <c r="I235" s="20">
        <v>429775</v>
      </c>
      <c r="J235" s="21">
        <v>0</v>
      </c>
    </row>
    <row r="236" spans="1:10" x14ac:dyDescent="0.25">
      <c r="A236" s="8" t="s">
        <v>161</v>
      </c>
      <c r="B236" s="7">
        <f t="shared" si="3"/>
        <v>43739</v>
      </c>
      <c r="C236" s="7" t="s">
        <v>193</v>
      </c>
      <c r="D236" s="22" t="s">
        <v>97</v>
      </c>
      <c r="E236" s="23" t="s">
        <v>53</v>
      </c>
      <c r="F236" s="24">
        <v>0</v>
      </c>
      <c r="G236" s="24">
        <v>353128</v>
      </c>
      <c r="H236" s="25">
        <v>0</v>
      </c>
      <c r="I236" s="20">
        <v>353128</v>
      </c>
      <c r="J236" s="21">
        <v>0</v>
      </c>
    </row>
    <row r="237" spans="1:10" x14ac:dyDescent="0.25">
      <c r="A237" s="8" t="s">
        <v>161</v>
      </c>
      <c r="B237" s="7">
        <f t="shared" si="3"/>
        <v>43739</v>
      </c>
      <c r="C237" s="7" t="s">
        <v>193</v>
      </c>
      <c r="D237" s="22" t="s">
        <v>97</v>
      </c>
      <c r="E237" s="23" t="s">
        <v>54</v>
      </c>
      <c r="F237" s="24">
        <v>0</v>
      </c>
      <c r="G237" s="24">
        <v>217220</v>
      </c>
      <c r="H237" s="25">
        <v>0</v>
      </c>
      <c r="I237" s="20">
        <v>217220</v>
      </c>
      <c r="J237" s="21">
        <v>0</v>
      </c>
    </row>
    <row r="238" spans="1:10" x14ac:dyDescent="0.25">
      <c r="A238" s="8" t="s">
        <v>161</v>
      </c>
      <c r="B238" s="7">
        <f t="shared" si="3"/>
        <v>43739</v>
      </c>
      <c r="C238" s="7" t="s">
        <v>193</v>
      </c>
      <c r="D238" s="22" t="s">
        <v>97</v>
      </c>
      <c r="E238" s="23" t="s">
        <v>55</v>
      </c>
      <c r="F238" s="24">
        <v>0</v>
      </c>
      <c r="G238" s="24">
        <v>588</v>
      </c>
      <c r="H238" s="25">
        <v>0</v>
      </c>
      <c r="I238" s="20">
        <v>588</v>
      </c>
      <c r="J238" s="21">
        <v>0</v>
      </c>
    </row>
    <row r="239" spans="1:10" x14ac:dyDescent="0.25">
      <c r="A239" s="8" t="s">
        <v>161</v>
      </c>
      <c r="B239" s="7">
        <f t="shared" si="3"/>
        <v>43739</v>
      </c>
      <c r="C239" s="7" t="s">
        <v>193</v>
      </c>
      <c r="D239" s="22" t="s">
        <v>97</v>
      </c>
      <c r="E239" s="23" t="s">
        <v>56</v>
      </c>
      <c r="F239" s="24">
        <v>0</v>
      </c>
      <c r="G239" s="24">
        <v>4</v>
      </c>
      <c r="H239" s="25">
        <v>0</v>
      </c>
      <c r="I239" s="20">
        <v>4</v>
      </c>
      <c r="J239" s="21">
        <v>0</v>
      </c>
    </row>
    <row r="240" spans="1:10" x14ac:dyDescent="0.25">
      <c r="A240" s="8" t="s">
        <v>161</v>
      </c>
      <c r="B240" s="7">
        <f t="shared" si="3"/>
        <v>43739</v>
      </c>
      <c r="C240" s="7" t="s">
        <v>193</v>
      </c>
      <c r="D240" s="22" t="s">
        <v>97</v>
      </c>
      <c r="E240" s="23" t="s">
        <v>57</v>
      </c>
      <c r="F240" s="24">
        <v>0</v>
      </c>
      <c r="G240" s="24">
        <v>217800</v>
      </c>
      <c r="H240" s="25">
        <v>0</v>
      </c>
      <c r="I240" s="20">
        <v>217800</v>
      </c>
      <c r="J240" s="21">
        <v>0</v>
      </c>
    </row>
    <row r="241" spans="1:10" x14ac:dyDescent="0.25">
      <c r="A241" s="8" t="s">
        <v>161</v>
      </c>
      <c r="B241" s="7">
        <f t="shared" si="3"/>
        <v>43739</v>
      </c>
      <c r="C241" s="7" t="s">
        <v>193</v>
      </c>
      <c r="D241" s="22" t="s">
        <v>97</v>
      </c>
      <c r="E241" s="23" t="s">
        <v>58</v>
      </c>
      <c r="F241" s="24">
        <v>0</v>
      </c>
      <c r="G241" s="24">
        <v>2267</v>
      </c>
      <c r="H241" s="25">
        <v>0</v>
      </c>
      <c r="I241" s="20">
        <v>2267</v>
      </c>
      <c r="J241" s="21">
        <v>0</v>
      </c>
    </row>
    <row r="242" spans="1:10" x14ac:dyDescent="0.25">
      <c r="A242" s="8" t="s">
        <v>153</v>
      </c>
      <c r="B242" s="7">
        <f t="shared" si="3"/>
        <v>43739</v>
      </c>
      <c r="C242" s="7" t="s">
        <v>194</v>
      </c>
      <c r="D242" s="22" t="s">
        <v>98</v>
      </c>
      <c r="E242" s="23" t="s">
        <v>52</v>
      </c>
      <c r="F242" s="24">
        <v>344864</v>
      </c>
      <c r="G242" s="24">
        <v>537230</v>
      </c>
      <c r="H242" s="25">
        <v>279393</v>
      </c>
      <c r="I242" s="20">
        <v>1161487</v>
      </c>
      <c r="J242" s="21">
        <v>2665</v>
      </c>
    </row>
    <row r="243" spans="1:10" x14ac:dyDescent="0.25">
      <c r="A243" s="8" t="s">
        <v>153</v>
      </c>
      <c r="B243" s="7">
        <f t="shared" si="3"/>
        <v>43739</v>
      </c>
      <c r="C243" s="7" t="s">
        <v>194</v>
      </c>
      <c r="D243" s="22" t="s">
        <v>98</v>
      </c>
      <c r="E243" s="23" t="s">
        <v>53</v>
      </c>
      <c r="F243" s="24">
        <v>282165</v>
      </c>
      <c r="G243" s="24">
        <v>441420</v>
      </c>
      <c r="H243" s="25">
        <v>228581</v>
      </c>
      <c r="I243" s="20">
        <v>952166</v>
      </c>
      <c r="J243" s="21">
        <v>2185</v>
      </c>
    </row>
    <row r="244" spans="1:10" x14ac:dyDescent="0.25">
      <c r="A244" s="8" t="s">
        <v>153</v>
      </c>
      <c r="B244" s="7">
        <f t="shared" si="3"/>
        <v>43739</v>
      </c>
      <c r="C244" s="7" t="s">
        <v>194</v>
      </c>
      <c r="D244" s="22" t="s">
        <v>98</v>
      </c>
      <c r="E244" s="23" t="s">
        <v>54</v>
      </c>
      <c r="F244" s="24">
        <v>175236</v>
      </c>
      <c r="G244" s="24">
        <v>271530</v>
      </c>
      <c r="H244" s="25">
        <v>142590</v>
      </c>
      <c r="I244" s="20">
        <v>589356</v>
      </c>
      <c r="J244" s="21">
        <v>1352</v>
      </c>
    </row>
    <row r="245" spans="1:10" x14ac:dyDescent="0.25">
      <c r="A245" s="8" t="s">
        <v>153</v>
      </c>
      <c r="B245" s="7">
        <f t="shared" si="3"/>
        <v>43739</v>
      </c>
      <c r="C245" s="7" t="s">
        <v>194</v>
      </c>
      <c r="D245" s="22" t="s">
        <v>98</v>
      </c>
      <c r="E245" s="23" t="s">
        <v>55</v>
      </c>
      <c r="F245" s="24">
        <v>314</v>
      </c>
      <c r="G245" s="24">
        <v>735</v>
      </c>
      <c r="H245" s="25">
        <v>313</v>
      </c>
      <c r="I245" s="20">
        <v>1362</v>
      </c>
      <c r="J245" s="21">
        <v>3</v>
      </c>
    </row>
    <row r="246" spans="1:10" x14ac:dyDescent="0.25">
      <c r="A246" s="8" t="s">
        <v>153</v>
      </c>
      <c r="B246" s="7">
        <f t="shared" si="3"/>
        <v>43739</v>
      </c>
      <c r="C246" s="7" t="s">
        <v>194</v>
      </c>
      <c r="D246" s="22" t="s">
        <v>98</v>
      </c>
      <c r="E246" s="23" t="s">
        <v>56</v>
      </c>
      <c r="F246" s="24">
        <v>2</v>
      </c>
      <c r="G246" s="24">
        <v>5</v>
      </c>
      <c r="H246" s="25">
        <v>2</v>
      </c>
      <c r="I246" s="20">
        <v>9</v>
      </c>
      <c r="J246" s="21">
        <v>0</v>
      </c>
    </row>
    <row r="247" spans="1:10" x14ac:dyDescent="0.25">
      <c r="A247" s="8" t="s">
        <v>153</v>
      </c>
      <c r="B247" s="7">
        <f t="shared" si="3"/>
        <v>43739</v>
      </c>
      <c r="C247" s="7" t="s">
        <v>194</v>
      </c>
      <c r="D247" s="22" t="s">
        <v>98</v>
      </c>
      <c r="E247" s="23" t="s">
        <v>57</v>
      </c>
      <c r="F247" s="24">
        <v>171764</v>
      </c>
      <c r="G247" s="24">
        <v>272255</v>
      </c>
      <c r="H247" s="25">
        <v>136548</v>
      </c>
      <c r="I247" s="20">
        <v>580567</v>
      </c>
      <c r="J247" s="21">
        <v>1332</v>
      </c>
    </row>
    <row r="248" spans="1:10" x14ac:dyDescent="0.25">
      <c r="A248" s="8" t="s">
        <v>153</v>
      </c>
      <c r="B248" s="7">
        <f t="shared" si="3"/>
        <v>43739</v>
      </c>
      <c r="C248" s="7" t="s">
        <v>194</v>
      </c>
      <c r="D248" s="22" t="s">
        <v>98</v>
      </c>
      <c r="E248" s="23" t="s">
        <v>58</v>
      </c>
      <c r="F248" s="24">
        <v>1733</v>
      </c>
      <c r="G248" s="24">
        <v>2833</v>
      </c>
      <c r="H248" s="25">
        <v>1423</v>
      </c>
      <c r="I248" s="20">
        <v>5989</v>
      </c>
      <c r="J248" s="21">
        <v>14</v>
      </c>
    </row>
    <row r="249" spans="1:10" x14ac:dyDescent="0.25">
      <c r="A249" s="8" t="s">
        <v>161</v>
      </c>
      <c r="B249" s="7">
        <f t="shared" si="3"/>
        <v>43739</v>
      </c>
      <c r="C249" s="7" t="s">
        <v>195</v>
      </c>
      <c r="D249" s="22" t="s">
        <v>99</v>
      </c>
      <c r="E249" s="23" t="s">
        <v>52</v>
      </c>
      <c r="F249" s="24">
        <v>344850</v>
      </c>
      <c r="G249" s="24">
        <v>0</v>
      </c>
      <c r="H249" s="25">
        <v>0</v>
      </c>
      <c r="I249" s="20">
        <v>344850</v>
      </c>
      <c r="J249" s="21">
        <v>0</v>
      </c>
    </row>
    <row r="250" spans="1:10" x14ac:dyDescent="0.25">
      <c r="A250" s="8" t="s">
        <v>161</v>
      </c>
      <c r="B250" s="7">
        <f t="shared" si="3"/>
        <v>43739</v>
      </c>
      <c r="C250" s="7" t="s">
        <v>195</v>
      </c>
      <c r="D250" s="22" t="s">
        <v>99</v>
      </c>
      <c r="E250" s="23" t="s">
        <v>53</v>
      </c>
      <c r="F250" s="24">
        <v>282153</v>
      </c>
      <c r="G250" s="24">
        <v>0</v>
      </c>
      <c r="H250" s="25">
        <v>0</v>
      </c>
      <c r="I250" s="20">
        <v>282153</v>
      </c>
      <c r="J250" s="21">
        <v>0</v>
      </c>
    </row>
    <row r="251" spans="1:10" x14ac:dyDescent="0.25">
      <c r="A251" s="8" t="s">
        <v>161</v>
      </c>
      <c r="B251" s="7">
        <f t="shared" si="3"/>
        <v>43739</v>
      </c>
      <c r="C251" s="7" t="s">
        <v>195</v>
      </c>
      <c r="D251" s="22" t="s">
        <v>99</v>
      </c>
      <c r="E251" s="23" t="s">
        <v>54</v>
      </c>
      <c r="F251" s="24">
        <v>175229</v>
      </c>
      <c r="G251" s="24">
        <v>0</v>
      </c>
      <c r="H251" s="25">
        <v>0</v>
      </c>
      <c r="I251" s="20">
        <v>175229</v>
      </c>
      <c r="J251" s="21">
        <v>0</v>
      </c>
    </row>
    <row r="252" spans="1:10" x14ac:dyDescent="0.25">
      <c r="A252" s="8" t="s">
        <v>161</v>
      </c>
      <c r="B252" s="7">
        <f t="shared" si="3"/>
        <v>43739</v>
      </c>
      <c r="C252" s="7" t="s">
        <v>195</v>
      </c>
      <c r="D252" s="22" t="s">
        <v>99</v>
      </c>
      <c r="E252" s="23" t="s">
        <v>55</v>
      </c>
      <c r="F252" s="24">
        <v>314</v>
      </c>
      <c r="G252" s="24">
        <v>0</v>
      </c>
      <c r="H252" s="25">
        <v>0</v>
      </c>
      <c r="I252" s="20">
        <v>314</v>
      </c>
      <c r="J252" s="21">
        <v>0</v>
      </c>
    </row>
    <row r="253" spans="1:10" x14ac:dyDescent="0.25">
      <c r="A253" s="8" t="s">
        <v>161</v>
      </c>
      <c r="B253" s="7">
        <f t="shared" si="3"/>
        <v>43739</v>
      </c>
      <c r="C253" s="7" t="s">
        <v>195</v>
      </c>
      <c r="D253" s="22" t="s">
        <v>99</v>
      </c>
      <c r="E253" s="23" t="s">
        <v>56</v>
      </c>
      <c r="F253" s="24">
        <v>2</v>
      </c>
      <c r="G253" s="24">
        <v>0</v>
      </c>
      <c r="H253" s="25">
        <v>0</v>
      </c>
      <c r="I253" s="20">
        <v>2</v>
      </c>
      <c r="J253" s="21">
        <v>0</v>
      </c>
    </row>
    <row r="254" spans="1:10" x14ac:dyDescent="0.25">
      <c r="A254" s="8" t="s">
        <v>161</v>
      </c>
      <c r="B254" s="7">
        <f t="shared" si="3"/>
        <v>43739</v>
      </c>
      <c r="C254" s="7" t="s">
        <v>195</v>
      </c>
      <c r="D254" s="22" t="s">
        <v>99</v>
      </c>
      <c r="E254" s="23" t="s">
        <v>57</v>
      </c>
      <c r="F254" s="24">
        <v>171757</v>
      </c>
      <c r="G254" s="24">
        <v>0</v>
      </c>
      <c r="H254" s="25">
        <v>0</v>
      </c>
      <c r="I254" s="20">
        <v>171757</v>
      </c>
      <c r="J254" s="21">
        <v>0</v>
      </c>
    </row>
    <row r="255" spans="1:10" x14ac:dyDescent="0.25">
      <c r="A255" s="8" t="s">
        <v>161</v>
      </c>
      <c r="B255" s="7">
        <f t="shared" si="3"/>
        <v>43739</v>
      </c>
      <c r="C255" s="7" t="s">
        <v>195</v>
      </c>
      <c r="D255" s="22" t="s">
        <v>99</v>
      </c>
      <c r="E255" s="23" t="s">
        <v>58</v>
      </c>
      <c r="F255" s="24">
        <v>1733</v>
      </c>
      <c r="G255" s="24">
        <v>0</v>
      </c>
      <c r="H255" s="25">
        <v>0</v>
      </c>
      <c r="I255" s="20">
        <v>1733</v>
      </c>
      <c r="J255" s="21">
        <v>0</v>
      </c>
    </row>
    <row r="256" spans="1:10" x14ac:dyDescent="0.25">
      <c r="A256" s="8" t="s">
        <v>153</v>
      </c>
      <c r="B256" s="7">
        <f t="shared" si="3"/>
        <v>43739</v>
      </c>
      <c r="C256" s="7" t="s">
        <v>196</v>
      </c>
      <c r="D256" s="22" t="s">
        <v>100</v>
      </c>
      <c r="E256" s="23" t="s">
        <v>52</v>
      </c>
      <c r="F256" s="24">
        <v>0</v>
      </c>
      <c r="G256" s="24">
        <v>0</v>
      </c>
      <c r="H256" s="25">
        <v>167638</v>
      </c>
      <c r="I256" s="20">
        <v>167638</v>
      </c>
      <c r="J256" s="21">
        <v>385</v>
      </c>
    </row>
    <row r="257" spans="1:10" x14ac:dyDescent="0.25">
      <c r="A257" s="8" t="s">
        <v>153</v>
      </c>
      <c r="B257" s="7">
        <f t="shared" si="3"/>
        <v>43739</v>
      </c>
      <c r="C257" s="7" t="s">
        <v>196</v>
      </c>
      <c r="D257" s="22" t="s">
        <v>100</v>
      </c>
      <c r="E257" s="23" t="s">
        <v>53</v>
      </c>
      <c r="F257" s="24">
        <v>0</v>
      </c>
      <c r="G257" s="24">
        <v>0</v>
      </c>
      <c r="H257" s="25">
        <v>137151</v>
      </c>
      <c r="I257" s="20">
        <v>137151</v>
      </c>
      <c r="J257" s="21">
        <v>315</v>
      </c>
    </row>
    <row r="258" spans="1:10" x14ac:dyDescent="0.25">
      <c r="A258" s="8" t="s">
        <v>153</v>
      </c>
      <c r="B258" s="7">
        <f t="shared" si="3"/>
        <v>43739</v>
      </c>
      <c r="C258" s="7" t="s">
        <v>196</v>
      </c>
      <c r="D258" s="22" t="s">
        <v>100</v>
      </c>
      <c r="E258" s="23" t="s">
        <v>54</v>
      </c>
      <c r="F258" s="24">
        <v>0</v>
      </c>
      <c r="G258" s="24">
        <v>0</v>
      </c>
      <c r="H258" s="25">
        <v>85555</v>
      </c>
      <c r="I258" s="20">
        <v>85555</v>
      </c>
      <c r="J258" s="21">
        <v>196</v>
      </c>
    </row>
    <row r="259" spans="1:10" x14ac:dyDescent="0.25">
      <c r="A259" s="8" t="s">
        <v>153</v>
      </c>
      <c r="B259" s="7">
        <f t="shared" si="3"/>
        <v>43739</v>
      </c>
      <c r="C259" s="7" t="s">
        <v>196</v>
      </c>
      <c r="D259" s="22" t="s">
        <v>100</v>
      </c>
      <c r="E259" s="23" t="s">
        <v>55</v>
      </c>
      <c r="F259" s="24">
        <v>0</v>
      </c>
      <c r="G259" s="24">
        <v>0</v>
      </c>
      <c r="H259" s="25">
        <v>188</v>
      </c>
      <c r="I259" s="20">
        <v>188</v>
      </c>
      <c r="J259" s="21">
        <v>0</v>
      </c>
    </row>
    <row r="260" spans="1:10" x14ac:dyDescent="0.25">
      <c r="A260" s="8" t="s">
        <v>153</v>
      </c>
      <c r="B260" s="7">
        <f t="shared" si="3"/>
        <v>43739</v>
      </c>
      <c r="C260" s="7" t="s">
        <v>196</v>
      </c>
      <c r="D260" s="22" t="s">
        <v>100</v>
      </c>
      <c r="E260" s="23" t="s">
        <v>56</v>
      </c>
      <c r="F260" s="24">
        <v>0</v>
      </c>
      <c r="G260" s="24">
        <v>0</v>
      </c>
      <c r="H260" s="25">
        <v>1</v>
      </c>
      <c r="I260" s="20">
        <v>1</v>
      </c>
      <c r="J260" s="21">
        <v>0</v>
      </c>
    </row>
    <row r="261" spans="1:10" x14ac:dyDescent="0.25">
      <c r="A261" s="8" t="s">
        <v>153</v>
      </c>
      <c r="B261" s="7">
        <f t="shared" ref="B261:B283" si="4">$A$1</f>
        <v>43739</v>
      </c>
      <c r="C261" s="7" t="s">
        <v>196</v>
      </c>
      <c r="D261" s="22" t="s">
        <v>100</v>
      </c>
      <c r="E261" s="23" t="s">
        <v>57</v>
      </c>
      <c r="F261" s="24">
        <v>0</v>
      </c>
      <c r="G261" s="24">
        <v>0</v>
      </c>
      <c r="H261" s="25">
        <v>81930</v>
      </c>
      <c r="I261" s="20">
        <v>81930</v>
      </c>
      <c r="J261" s="21">
        <v>188</v>
      </c>
    </row>
    <row r="262" spans="1:10" x14ac:dyDescent="0.25">
      <c r="A262" s="8" t="s">
        <v>153</v>
      </c>
      <c r="B262" s="7">
        <f t="shared" si="4"/>
        <v>43739</v>
      </c>
      <c r="C262" s="7" t="s">
        <v>196</v>
      </c>
      <c r="D262" s="22" t="s">
        <v>100</v>
      </c>
      <c r="E262" s="23" t="s">
        <v>58</v>
      </c>
      <c r="F262" s="24">
        <v>0</v>
      </c>
      <c r="G262" s="24">
        <v>0</v>
      </c>
      <c r="H262" s="25">
        <v>854</v>
      </c>
      <c r="I262" s="20">
        <v>854</v>
      </c>
      <c r="J262" s="21">
        <v>2</v>
      </c>
    </row>
    <row r="263" spans="1:10" x14ac:dyDescent="0.25">
      <c r="A263" s="8" t="s">
        <v>161</v>
      </c>
      <c r="B263" s="7">
        <f t="shared" si="4"/>
        <v>43739</v>
      </c>
      <c r="C263" s="7" t="s">
        <v>197</v>
      </c>
      <c r="D263" s="22" t="s">
        <v>101</v>
      </c>
      <c r="E263" s="23" t="s">
        <v>52</v>
      </c>
      <c r="F263" s="24">
        <v>0</v>
      </c>
      <c r="G263" s="24">
        <v>552880</v>
      </c>
      <c r="H263" s="25">
        <v>0</v>
      </c>
      <c r="I263" s="20">
        <v>552880</v>
      </c>
      <c r="J263" s="21">
        <v>0</v>
      </c>
    </row>
    <row r="264" spans="1:10" x14ac:dyDescent="0.25">
      <c r="A264" s="8" t="s">
        <v>161</v>
      </c>
      <c r="B264" s="7">
        <f t="shared" si="4"/>
        <v>43739</v>
      </c>
      <c r="C264" s="7" t="s">
        <v>197</v>
      </c>
      <c r="D264" s="22" t="s">
        <v>101</v>
      </c>
      <c r="E264" s="23" t="s">
        <v>53</v>
      </c>
      <c r="F264" s="24">
        <v>0</v>
      </c>
      <c r="G264" s="24">
        <v>454279</v>
      </c>
      <c r="H264" s="25">
        <v>0</v>
      </c>
      <c r="I264" s="20">
        <v>454279</v>
      </c>
      <c r="J264" s="21">
        <v>0</v>
      </c>
    </row>
    <row r="265" spans="1:10" x14ac:dyDescent="0.25">
      <c r="A265" s="8" t="s">
        <v>161</v>
      </c>
      <c r="B265" s="7">
        <f t="shared" si="4"/>
        <v>43739</v>
      </c>
      <c r="C265" s="7" t="s">
        <v>197</v>
      </c>
      <c r="D265" s="22" t="s">
        <v>101</v>
      </c>
      <c r="E265" s="23" t="s">
        <v>54</v>
      </c>
      <c r="F265" s="24">
        <v>0</v>
      </c>
      <c r="G265" s="24">
        <v>279440</v>
      </c>
      <c r="H265" s="25">
        <v>0</v>
      </c>
      <c r="I265" s="20">
        <v>279440</v>
      </c>
      <c r="J265" s="21">
        <v>0</v>
      </c>
    </row>
    <row r="266" spans="1:10" x14ac:dyDescent="0.25">
      <c r="A266" s="8" t="s">
        <v>161</v>
      </c>
      <c r="B266" s="7">
        <f t="shared" si="4"/>
        <v>43739</v>
      </c>
      <c r="C266" s="7" t="s">
        <v>197</v>
      </c>
      <c r="D266" s="22" t="s">
        <v>101</v>
      </c>
      <c r="E266" s="23" t="s">
        <v>55</v>
      </c>
      <c r="F266" s="24">
        <v>0</v>
      </c>
      <c r="G266" s="24">
        <v>756</v>
      </c>
      <c r="H266" s="25">
        <v>0</v>
      </c>
      <c r="I266" s="20">
        <v>756</v>
      </c>
      <c r="J266" s="21">
        <v>0</v>
      </c>
    </row>
    <row r="267" spans="1:10" x14ac:dyDescent="0.25">
      <c r="A267" s="8" t="s">
        <v>161</v>
      </c>
      <c r="B267" s="7">
        <f t="shared" si="4"/>
        <v>43739</v>
      </c>
      <c r="C267" s="7" t="s">
        <v>197</v>
      </c>
      <c r="D267" s="22" t="s">
        <v>101</v>
      </c>
      <c r="E267" s="23" t="s">
        <v>56</v>
      </c>
      <c r="F267" s="24">
        <v>0</v>
      </c>
      <c r="G267" s="24">
        <v>5</v>
      </c>
      <c r="H267" s="25">
        <v>0</v>
      </c>
      <c r="I267" s="20">
        <v>5</v>
      </c>
      <c r="J267" s="21">
        <v>0</v>
      </c>
    </row>
    <row r="268" spans="1:10" x14ac:dyDescent="0.25">
      <c r="A268" s="8" t="s">
        <v>161</v>
      </c>
      <c r="B268" s="7">
        <f t="shared" si="4"/>
        <v>43739</v>
      </c>
      <c r="C268" s="7" t="s">
        <v>197</v>
      </c>
      <c r="D268" s="22" t="s">
        <v>101</v>
      </c>
      <c r="E268" s="23" t="s">
        <v>57</v>
      </c>
      <c r="F268" s="24">
        <v>0</v>
      </c>
      <c r="G268" s="24">
        <v>280186</v>
      </c>
      <c r="H268" s="25">
        <v>0</v>
      </c>
      <c r="I268" s="20">
        <v>280186</v>
      </c>
      <c r="J268" s="21">
        <v>0</v>
      </c>
    </row>
    <row r="269" spans="1:10" x14ac:dyDescent="0.25">
      <c r="A269" s="8" t="s">
        <v>161</v>
      </c>
      <c r="B269" s="7">
        <f t="shared" si="4"/>
        <v>43739</v>
      </c>
      <c r="C269" s="7" t="s">
        <v>197</v>
      </c>
      <c r="D269" s="22" t="s">
        <v>101</v>
      </c>
      <c r="E269" s="23" t="s">
        <v>58</v>
      </c>
      <c r="F269" s="24">
        <v>0</v>
      </c>
      <c r="G269" s="24">
        <v>2916</v>
      </c>
      <c r="H269" s="25">
        <v>0</v>
      </c>
      <c r="I269" s="20">
        <v>2916</v>
      </c>
      <c r="J269" s="21">
        <v>0</v>
      </c>
    </row>
    <row r="270" spans="1:10" x14ac:dyDescent="0.25">
      <c r="A270" s="8" t="s">
        <v>161</v>
      </c>
      <c r="B270" s="7">
        <f t="shared" si="4"/>
        <v>43739</v>
      </c>
      <c r="C270" s="7" t="s">
        <v>198</v>
      </c>
      <c r="D270" s="22" t="s">
        <v>102</v>
      </c>
      <c r="E270" s="23" t="s">
        <v>52</v>
      </c>
      <c r="F270" s="24">
        <v>0</v>
      </c>
      <c r="G270" s="24">
        <v>35821</v>
      </c>
      <c r="H270" s="25">
        <v>0</v>
      </c>
      <c r="I270" s="20">
        <v>35821</v>
      </c>
      <c r="J270" s="21">
        <v>0</v>
      </c>
    </row>
    <row r="271" spans="1:10" x14ac:dyDescent="0.25">
      <c r="A271" s="8" t="s">
        <v>161</v>
      </c>
      <c r="B271" s="7">
        <f t="shared" si="4"/>
        <v>43739</v>
      </c>
      <c r="C271" s="7" t="s">
        <v>198</v>
      </c>
      <c r="D271" s="22" t="s">
        <v>102</v>
      </c>
      <c r="E271" s="23" t="s">
        <v>53</v>
      </c>
      <c r="F271" s="24">
        <v>0</v>
      </c>
      <c r="G271" s="24">
        <v>29433</v>
      </c>
      <c r="H271" s="25">
        <v>0</v>
      </c>
      <c r="I271" s="20">
        <v>29433</v>
      </c>
      <c r="J271" s="21">
        <v>0</v>
      </c>
    </row>
    <row r="272" spans="1:10" x14ac:dyDescent="0.25">
      <c r="A272" s="8" t="s">
        <v>161</v>
      </c>
      <c r="B272" s="7">
        <f t="shared" si="4"/>
        <v>43739</v>
      </c>
      <c r="C272" s="7" t="s">
        <v>198</v>
      </c>
      <c r="D272" s="22" t="s">
        <v>102</v>
      </c>
      <c r="E272" s="23" t="s">
        <v>54</v>
      </c>
      <c r="F272" s="24">
        <v>0</v>
      </c>
      <c r="G272" s="24">
        <v>18105</v>
      </c>
      <c r="H272" s="25">
        <v>0</v>
      </c>
      <c r="I272" s="20">
        <v>18105</v>
      </c>
      <c r="J272" s="21">
        <v>0</v>
      </c>
    </row>
    <row r="273" spans="1:10" x14ac:dyDescent="0.25">
      <c r="A273" s="8" t="s">
        <v>161</v>
      </c>
      <c r="B273" s="7">
        <f t="shared" si="4"/>
        <v>43739</v>
      </c>
      <c r="C273" s="7" t="s">
        <v>198</v>
      </c>
      <c r="D273" s="22" t="s">
        <v>102</v>
      </c>
      <c r="E273" s="23" t="s">
        <v>55</v>
      </c>
      <c r="F273" s="24">
        <v>0</v>
      </c>
      <c r="G273" s="24">
        <v>49</v>
      </c>
      <c r="H273" s="25">
        <v>0</v>
      </c>
      <c r="I273" s="20">
        <v>49</v>
      </c>
      <c r="J273" s="21">
        <v>0</v>
      </c>
    </row>
    <row r="274" spans="1:10" x14ac:dyDescent="0.25">
      <c r="A274" s="8" t="s">
        <v>161</v>
      </c>
      <c r="B274" s="7">
        <f t="shared" si="4"/>
        <v>43739</v>
      </c>
      <c r="C274" s="7" t="s">
        <v>198</v>
      </c>
      <c r="D274" s="22" t="s">
        <v>102</v>
      </c>
      <c r="E274" s="23" t="s">
        <v>56</v>
      </c>
      <c r="F274" s="24">
        <v>0</v>
      </c>
      <c r="G274" s="24">
        <v>0</v>
      </c>
      <c r="H274" s="25">
        <v>0</v>
      </c>
      <c r="I274" s="20">
        <v>0</v>
      </c>
      <c r="J274" s="21">
        <v>0</v>
      </c>
    </row>
    <row r="275" spans="1:10" x14ac:dyDescent="0.25">
      <c r="A275" s="8" t="s">
        <v>161</v>
      </c>
      <c r="B275" s="7">
        <f t="shared" si="4"/>
        <v>43739</v>
      </c>
      <c r="C275" s="7" t="s">
        <v>198</v>
      </c>
      <c r="D275" s="22" t="s">
        <v>102</v>
      </c>
      <c r="E275" s="23" t="s">
        <v>57</v>
      </c>
      <c r="F275" s="24">
        <v>0</v>
      </c>
      <c r="G275" s="24">
        <v>18153</v>
      </c>
      <c r="H275" s="25">
        <v>0</v>
      </c>
      <c r="I275" s="20">
        <v>18153</v>
      </c>
      <c r="J275" s="21">
        <v>0</v>
      </c>
    </row>
    <row r="276" spans="1:10" x14ac:dyDescent="0.25">
      <c r="A276" s="8" t="s">
        <v>161</v>
      </c>
      <c r="B276" s="7">
        <f t="shared" si="4"/>
        <v>43739</v>
      </c>
      <c r="C276" s="7" t="s">
        <v>198</v>
      </c>
      <c r="D276" s="22" t="s">
        <v>102</v>
      </c>
      <c r="E276" s="23" t="s">
        <v>58</v>
      </c>
      <c r="F276" s="24">
        <v>0</v>
      </c>
      <c r="G276" s="24">
        <v>189</v>
      </c>
      <c r="H276" s="25">
        <v>0</v>
      </c>
      <c r="I276" s="20">
        <v>189</v>
      </c>
      <c r="J276" s="21">
        <v>0</v>
      </c>
    </row>
    <row r="277" spans="1:10" x14ac:dyDescent="0.25">
      <c r="A277" s="8" t="s">
        <v>161</v>
      </c>
      <c r="B277" s="7">
        <f t="shared" si="4"/>
        <v>43739</v>
      </c>
      <c r="C277" s="7" t="s">
        <v>199</v>
      </c>
      <c r="D277" s="22" t="s">
        <v>103</v>
      </c>
      <c r="E277" s="23" t="s">
        <v>52</v>
      </c>
      <c r="F277" s="24">
        <v>0</v>
      </c>
      <c r="G277" s="24">
        <v>35821</v>
      </c>
      <c r="H277" s="25">
        <v>0</v>
      </c>
      <c r="I277" s="20">
        <v>35821</v>
      </c>
      <c r="J277" s="21">
        <v>0</v>
      </c>
    </row>
    <row r="278" spans="1:10" x14ac:dyDescent="0.25">
      <c r="A278" s="8" t="s">
        <v>161</v>
      </c>
      <c r="B278" s="7">
        <f t="shared" si="4"/>
        <v>43739</v>
      </c>
      <c r="C278" s="7" t="s">
        <v>199</v>
      </c>
      <c r="D278" s="22" t="s">
        <v>103</v>
      </c>
      <c r="E278" s="23" t="s">
        <v>53</v>
      </c>
      <c r="F278" s="24">
        <v>0</v>
      </c>
      <c r="G278" s="24">
        <v>29433</v>
      </c>
      <c r="H278" s="25">
        <v>0</v>
      </c>
      <c r="I278" s="20">
        <v>29433</v>
      </c>
      <c r="J278" s="21">
        <v>0</v>
      </c>
    </row>
    <row r="279" spans="1:10" x14ac:dyDescent="0.25">
      <c r="A279" s="8" t="s">
        <v>161</v>
      </c>
      <c r="B279" s="7">
        <f t="shared" si="4"/>
        <v>43739</v>
      </c>
      <c r="C279" s="7" t="s">
        <v>199</v>
      </c>
      <c r="D279" s="22" t="s">
        <v>103</v>
      </c>
      <c r="E279" s="23" t="s">
        <v>54</v>
      </c>
      <c r="F279" s="24">
        <v>0</v>
      </c>
      <c r="G279" s="24">
        <v>18105</v>
      </c>
      <c r="H279" s="25">
        <v>0</v>
      </c>
      <c r="I279" s="20">
        <v>18105</v>
      </c>
      <c r="J279" s="21">
        <v>0</v>
      </c>
    </row>
    <row r="280" spans="1:10" x14ac:dyDescent="0.25">
      <c r="A280" s="8" t="s">
        <v>161</v>
      </c>
      <c r="B280" s="7">
        <f t="shared" si="4"/>
        <v>43739</v>
      </c>
      <c r="C280" s="7" t="s">
        <v>199</v>
      </c>
      <c r="D280" s="22" t="s">
        <v>103</v>
      </c>
      <c r="E280" s="23" t="s">
        <v>55</v>
      </c>
      <c r="F280" s="24">
        <v>0</v>
      </c>
      <c r="G280" s="24">
        <v>49</v>
      </c>
      <c r="H280" s="25">
        <v>0</v>
      </c>
      <c r="I280" s="20">
        <v>49</v>
      </c>
      <c r="J280" s="21">
        <v>0</v>
      </c>
    </row>
    <row r="281" spans="1:10" x14ac:dyDescent="0.25">
      <c r="A281" s="8" t="s">
        <v>161</v>
      </c>
      <c r="B281" s="7">
        <f t="shared" si="4"/>
        <v>43739</v>
      </c>
      <c r="C281" s="7" t="s">
        <v>199</v>
      </c>
      <c r="D281" s="22" t="s">
        <v>103</v>
      </c>
      <c r="E281" s="23" t="s">
        <v>56</v>
      </c>
      <c r="F281" s="24">
        <v>0</v>
      </c>
      <c r="G281" s="24">
        <v>0</v>
      </c>
      <c r="H281" s="25">
        <v>0</v>
      </c>
      <c r="I281" s="20">
        <v>0</v>
      </c>
      <c r="J281" s="21">
        <v>0</v>
      </c>
    </row>
    <row r="282" spans="1:10" x14ac:dyDescent="0.25">
      <c r="A282" s="8" t="s">
        <v>161</v>
      </c>
      <c r="B282" s="7">
        <f t="shared" si="4"/>
        <v>43739</v>
      </c>
      <c r="C282" s="7" t="s">
        <v>199</v>
      </c>
      <c r="D282" s="22" t="s">
        <v>103</v>
      </c>
      <c r="E282" s="23" t="s">
        <v>57</v>
      </c>
      <c r="F282" s="24">
        <v>0</v>
      </c>
      <c r="G282" s="24">
        <v>18153</v>
      </c>
      <c r="H282" s="25">
        <v>0</v>
      </c>
      <c r="I282" s="20">
        <v>18153</v>
      </c>
      <c r="J282" s="21">
        <v>0</v>
      </c>
    </row>
    <row r="283" spans="1:10" ht="15.75" thickBot="1" x14ac:dyDescent="0.3">
      <c r="A283" s="8" t="s">
        <v>161</v>
      </c>
      <c r="B283" s="7">
        <f t="shared" si="4"/>
        <v>43739</v>
      </c>
      <c r="C283" s="7" t="s">
        <v>199</v>
      </c>
      <c r="D283" s="26" t="s">
        <v>103</v>
      </c>
      <c r="E283" s="27" t="s">
        <v>58</v>
      </c>
      <c r="F283" s="28">
        <v>0</v>
      </c>
      <c r="G283" s="28">
        <v>189</v>
      </c>
      <c r="H283" s="29">
        <v>0</v>
      </c>
      <c r="I283" s="20">
        <v>189</v>
      </c>
      <c r="J283" s="21">
        <v>0</v>
      </c>
    </row>
    <row r="284" spans="1:10" x14ac:dyDescent="0.25">
      <c r="I284" s="20">
        <f>SUM(I4:I283)</f>
        <v>788588253</v>
      </c>
      <c r="J284" s="20">
        <f>SUM(J4:J283)</f>
        <v>1750455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="90" zoomScaleNormal="90" workbookViewId="0">
      <selection activeCell="J16" sqref="J16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69" t="s">
        <v>59</v>
      </c>
      <c r="B1" s="69" t="s">
        <v>61</v>
      </c>
      <c r="C1" s="69" t="s">
        <v>62</v>
      </c>
      <c r="D1" s="69" t="s">
        <v>63</v>
      </c>
      <c r="E1" s="69" t="s">
        <v>150</v>
      </c>
      <c r="F1" s="69" t="s">
        <v>104</v>
      </c>
    </row>
    <row r="2" spans="1:6" x14ac:dyDescent="0.25">
      <c r="A2" s="1" t="s">
        <v>64</v>
      </c>
      <c r="B2" s="36">
        <f>SUMIF('DESPACHO_PSxBH-'!$D$4:$D$283,PRORRATA_Gral!A2,'DESPACHO_PSxBH-'!$F$4:$F$283)</f>
        <v>1545442</v>
      </c>
      <c r="C2" s="36">
        <f>SUMIF('DESPACHO_PSxBH-'!$D$4:$D$283,PRORRATA_Gral!A2,'DESPACHO_PSxBH-'!$G$4:$G$283)</f>
        <v>2416157</v>
      </c>
      <c r="D2" s="36">
        <f>SUMIF('DESPACHO_PSxBH-'!$D$4:$D$283,PRORRATA_Gral!A2,'DESPACHO_PSxBH-'!$H$4:$H$283)</f>
        <v>1249001</v>
      </c>
      <c r="E2" s="2">
        <f>SUMIF('DESPACHO_PSxBH-'!$D$4:$D$283,PRORRATA_Gral!A2,'DESPACHO_PSxBH-'!$I$4:$I$283)</f>
        <v>5210600</v>
      </c>
      <c r="F2" s="3">
        <f>E2/$E$42</f>
        <v>6.6075039542847465E-3</v>
      </c>
    </row>
    <row r="3" spans="1:6" x14ac:dyDescent="0.25">
      <c r="A3" s="1" t="s">
        <v>65</v>
      </c>
      <c r="B3" s="36">
        <f>SUMIF('DESPACHO_PSxBH-'!$D$4:$D$283,PRORRATA_Gral!A3,'DESPACHO_PSxBH-'!$F$4:$F$283)</f>
        <v>376694</v>
      </c>
      <c r="C3" s="36">
        <f>SUMIF('DESPACHO_PSxBH-'!$D$4:$D$283,PRORRATA_Gral!A3,'DESPACHO_PSxBH-'!$G$4:$G$283)</f>
        <v>0</v>
      </c>
      <c r="D3" s="36">
        <f>SUMIF('DESPACHO_PSxBH-'!$D$4:$D$283,PRORRATA_Gral!A3,'DESPACHO_PSxBH-'!$H$4:$H$283)</f>
        <v>0</v>
      </c>
      <c r="E3" s="2">
        <f>SUMIF('DESPACHO_PSxBH-'!$D$4:$D$283,PRORRATA_Gral!A3,'DESPACHO_PSxBH-'!$I$4:$I$283)</f>
        <v>376694</v>
      </c>
      <c r="F3" s="3">
        <f t="shared" ref="F3:F41" si="0">E3/$E$42</f>
        <v>4.7768147517662806E-4</v>
      </c>
    </row>
    <row r="4" spans="1:6" x14ac:dyDescent="0.25">
      <c r="A4" s="1" t="s">
        <v>66</v>
      </c>
      <c r="B4" s="36">
        <f>SUMIF('DESPACHO_PSxBH-'!$D$4:$D$283,PRORRATA_Gral!A4,'DESPACHO_PSxBH-'!$F$4:$F$283)</f>
        <v>0</v>
      </c>
      <c r="C4" s="36">
        <f>SUMIF('DESPACHO_PSxBH-'!$D$4:$D$283,PRORRATA_Gral!A4,'DESPACHO_PSxBH-'!$G$4:$G$283)</f>
        <v>0</v>
      </c>
      <c r="D4" s="36">
        <f>SUMIF('DESPACHO_PSxBH-'!$D$4:$D$283,PRORRATA_Gral!A4,'DESPACHO_PSxBH-'!$H$4:$H$283)</f>
        <v>304441</v>
      </c>
      <c r="E4" s="2">
        <f>SUMIF('DESPACHO_PSxBH-'!$D$4:$D$283,PRORRATA_Gral!A4,'DESPACHO_PSxBH-'!$I$4:$I$283)</f>
        <v>304441</v>
      </c>
      <c r="F4" s="3">
        <f t="shared" si="0"/>
        <v>3.8605824882861906E-4</v>
      </c>
    </row>
    <row r="5" spans="1:6" x14ac:dyDescent="0.25">
      <c r="A5" s="1" t="s">
        <v>67</v>
      </c>
      <c r="B5" s="36">
        <f>SUMIF('DESPACHO_PSxBH-'!$D$4:$D$283,PRORRATA_Gral!A5,'DESPACHO_PSxBH-'!$F$4:$F$283)</f>
        <v>1952128</v>
      </c>
      <c r="C5" s="36">
        <f>SUMIF('DESPACHO_PSxBH-'!$D$4:$D$283,PRORRATA_Gral!A5,'DESPACHO_PSxBH-'!$G$4:$G$283)</f>
        <v>3051974</v>
      </c>
      <c r="D5" s="36">
        <f>SUMIF('DESPACHO_PSxBH-'!$D$4:$D$283,PRORRATA_Gral!A5,'DESPACHO_PSxBH-'!$H$4:$H$283)</f>
        <v>1577679</v>
      </c>
      <c r="E5" s="2">
        <f>SUMIF('DESPACHO_PSxBH-'!$D$4:$D$283,PRORRATA_Gral!A5,'DESPACHO_PSxBH-'!$I$4:$I$283)</f>
        <v>6581781</v>
      </c>
      <c r="F5" s="3">
        <f t="shared" si="0"/>
        <v>8.3462833423667542E-3</v>
      </c>
    </row>
    <row r="6" spans="1:6" x14ac:dyDescent="0.25">
      <c r="A6" s="1" t="s">
        <v>68</v>
      </c>
      <c r="B6" s="36">
        <f>SUMIF('DESPACHO_PSxBH-'!$D$4:$D$283,PRORRATA_Gral!A6,'DESPACHO_PSxBH-'!$F$4:$F$283)</f>
        <v>4018031</v>
      </c>
      <c r="C6" s="36">
        <f>SUMIF('DESPACHO_PSxBH-'!$D$4:$D$283,PRORRATA_Gral!A6,'DESPACHO_PSxBH-'!$G$4:$G$283)</f>
        <v>0</v>
      </c>
      <c r="D6" s="36">
        <f>SUMIF('DESPACHO_PSxBH-'!$D$4:$D$283,PRORRATA_Gral!A6,'DESPACHO_PSxBH-'!$H$4:$H$283)</f>
        <v>0</v>
      </c>
      <c r="E6" s="2">
        <f>SUMIF('DESPACHO_PSxBH-'!$D$4:$D$283,PRORRATA_Gral!A6,'DESPACHO_PSxBH-'!$I$4:$I$283)</f>
        <v>4018031</v>
      </c>
      <c r="F6" s="3">
        <f t="shared" si="0"/>
        <v>5.0952204584767003E-3</v>
      </c>
    </row>
    <row r="7" spans="1:6" x14ac:dyDescent="0.25">
      <c r="A7" s="1" t="s">
        <v>69</v>
      </c>
      <c r="B7" s="36">
        <f>SUMIF('DESPACHO_PSxBH-'!$D$4:$D$283,PRORRATA_Gral!A7,'DESPACHO_PSxBH-'!$F$4:$F$283)</f>
        <v>0</v>
      </c>
      <c r="C7" s="36">
        <f>SUMIF('DESPACHO_PSxBH-'!$D$4:$D$283,PRORRATA_Gral!A7,'DESPACHO_PSxBH-'!$G$4:$G$283)</f>
        <v>6281850</v>
      </c>
      <c r="D7" s="36">
        <f>SUMIF('DESPACHO_PSxBH-'!$D$4:$D$283,PRORRATA_Gral!A7,'DESPACHO_PSxBH-'!$H$4:$H$283)</f>
        <v>0</v>
      </c>
      <c r="E7" s="2">
        <f>SUMIF('DESPACHO_PSxBH-'!$D$4:$D$283,PRORRATA_Gral!A7,'DESPACHO_PSxBH-'!$I$4:$I$283)</f>
        <v>6281850</v>
      </c>
      <c r="F7" s="3">
        <f t="shared" si="0"/>
        <v>7.9659441744182307E-3</v>
      </c>
    </row>
    <row r="8" spans="1:6" x14ac:dyDescent="0.25">
      <c r="A8" s="1" t="s">
        <v>70</v>
      </c>
      <c r="B8" s="36">
        <f>SUMIF('DESPACHO_PSxBH-'!$D$4:$D$283,PRORRATA_Gral!A8,'DESPACHO_PSxBH-'!$F$4:$F$283)</f>
        <v>0</v>
      </c>
      <c r="C8" s="36">
        <f>SUMIF('DESPACHO_PSxBH-'!$D$4:$D$283,PRORRATA_Gral!A8,'DESPACHO_PSxBH-'!$G$4:$G$283)</f>
        <v>0</v>
      </c>
      <c r="D8" s="36">
        <f>SUMIF('DESPACHO_PSxBH-'!$D$4:$D$283,PRORRATA_Gral!A8,'DESPACHO_PSxBH-'!$H$4:$H$283)</f>
        <v>3247340</v>
      </c>
      <c r="E8" s="2">
        <f>SUMIF('DESPACHO_PSxBH-'!$D$4:$D$283,PRORRATA_Gral!A8,'DESPACHO_PSxBH-'!$I$4:$I$283)</f>
        <v>3247340</v>
      </c>
      <c r="F8" s="3">
        <f t="shared" si="0"/>
        <v>4.1179157661127373E-3</v>
      </c>
    </row>
    <row r="9" spans="1:6" x14ac:dyDescent="0.25">
      <c r="A9" s="1" t="s">
        <v>71</v>
      </c>
      <c r="B9" s="36">
        <f>SUMIF('DESPACHO_PSxBH-'!$D$4:$D$283,PRORRATA_Gral!A9,'DESPACHO_PSxBH-'!$F$4:$F$283)</f>
        <v>0</v>
      </c>
      <c r="C9" s="36">
        <f>SUMIF('DESPACHO_PSxBH-'!$D$4:$D$283,PRORRATA_Gral!A9,'DESPACHO_PSxBH-'!$G$4:$G$283)</f>
        <v>1963077</v>
      </c>
      <c r="D9" s="36">
        <f>SUMIF('DESPACHO_PSxBH-'!$D$4:$D$283,PRORRATA_Gral!A9,'DESPACHO_PSxBH-'!$H$4:$H$283)</f>
        <v>0</v>
      </c>
      <c r="E9" s="2">
        <f>SUMIF('DESPACHO_PSxBH-'!$D$4:$D$283,PRORRATA_Gral!A9,'DESPACHO_PSxBH-'!$I$4:$I$283)</f>
        <v>1963077</v>
      </c>
      <c r="F9" s="3">
        <f t="shared" si="0"/>
        <v>2.4893561279056993E-3</v>
      </c>
    </row>
    <row r="10" spans="1:6" x14ac:dyDescent="0.25">
      <c r="A10" s="1" t="s">
        <v>72</v>
      </c>
      <c r="B10" s="36">
        <f>SUMIF('DESPACHO_PSxBH-'!$D$4:$D$283,PRORRATA_Gral!A10,'DESPACHO_PSxBH-'!$F$4:$F$283)</f>
        <v>2071787</v>
      </c>
      <c r="C10" s="36">
        <f>SUMIF('DESPACHO_PSxBH-'!$D$4:$D$283,PRORRATA_Gral!A10,'DESPACHO_PSxBH-'!$G$4:$G$283)</f>
        <v>0</v>
      </c>
      <c r="D10" s="36">
        <f>SUMIF('DESPACHO_PSxBH-'!$D$4:$D$283,PRORRATA_Gral!A10,'DESPACHO_PSxBH-'!$H$4:$H$283)</f>
        <v>0</v>
      </c>
      <c r="E10" s="2">
        <f>SUMIF('DESPACHO_PSxBH-'!$D$4:$D$283,PRORRATA_Gral!A10,'DESPACHO_PSxBH-'!$I$4:$I$283)</f>
        <v>2071787</v>
      </c>
      <c r="F10" s="3">
        <f t="shared" si="0"/>
        <v>2.6272100708048464E-3</v>
      </c>
    </row>
    <row r="11" spans="1:6" x14ac:dyDescent="0.25">
      <c r="A11" s="1" t="s">
        <v>73</v>
      </c>
      <c r="B11" s="36">
        <f>SUMIF('DESPACHO_PSxBH-'!$D$4:$D$283,PRORRATA_Gral!A11,'DESPACHO_PSxBH-'!$F$4:$F$283)</f>
        <v>0</v>
      </c>
      <c r="C11" s="36">
        <f>SUMIF('DESPACHO_PSxBH-'!$D$4:$D$283,PRORRATA_Gral!A11,'DESPACHO_PSxBH-'!$G$4:$G$283)</f>
        <v>0</v>
      </c>
      <c r="D11" s="36">
        <f>SUMIF('DESPACHO_PSxBH-'!$D$4:$D$283,PRORRATA_Gral!A11,'DESPACHO_PSxBH-'!$H$4:$H$283)</f>
        <v>1674420</v>
      </c>
      <c r="E11" s="2">
        <f>SUMIF('DESPACHO_PSxBH-'!$D$4:$D$283,PRORRATA_Gral!A11,'DESPACHO_PSxBH-'!$I$4:$I$283)</f>
        <v>1674420</v>
      </c>
      <c r="F11" s="3">
        <f t="shared" si="0"/>
        <v>2.1233133940685264E-3</v>
      </c>
    </row>
    <row r="12" spans="1:6" x14ac:dyDescent="0.25">
      <c r="A12" s="1" t="s">
        <v>74</v>
      </c>
      <c r="B12" s="36">
        <f>SUMIF('DESPACHO_PSxBH-'!$D$4:$D$283,PRORRATA_Gral!A12,'DESPACHO_PSxBH-'!$F$4:$F$283)</f>
        <v>195219</v>
      </c>
      <c r="C12" s="36">
        <f>SUMIF('DESPACHO_PSxBH-'!$D$4:$D$283,PRORRATA_Gral!A12,'DESPACHO_PSxBH-'!$G$4:$G$283)</f>
        <v>305207</v>
      </c>
      <c r="D12" s="36">
        <f>SUMIF('DESPACHO_PSxBH-'!$D$4:$D$283,PRORRATA_Gral!A12,'DESPACHO_PSxBH-'!$H$4:$H$283)</f>
        <v>157772</v>
      </c>
      <c r="E12" s="2">
        <f>SUMIF('DESPACHO_PSxBH-'!$D$4:$D$283,PRORRATA_Gral!A12,'DESPACHO_PSxBH-'!$I$4:$I$283)</f>
        <v>658198</v>
      </c>
      <c r="F12" s="3">
        <f t="shared" si="0"/>
        <v>8.3465356920552557E-4</v>
      </c>
    </row>
    <row r="13" spans="1:6" x14ac:dyDescent="0.25">
      <c r="A13" s="1" t="s">
        <v>75</v>
      </c>
      <c r="B13" s="36">
        <f>SUMIF('DESPACHO_PSxBH-'!$D$4:$D$283,PRORRATA_Gral!A13,'DESPACHO_PSxBH-'!$F$4:$F$283)</f>
        <v>130108</v>
      </c>
      <c r="C13" s="36">
        <f>SUMIF('DESPACHO_PSxBH-'!$D$4:$D$283,PRORRATA_Gral!A13,'DESPACHO_PSxBH-'!$G$4:$G$283)</f>
        <v>0</v>
      </c>
      <c r="D13" s="36">
        <f>SUMIF('DESPACHO_PSxBH-'!$D$4:$D$283,PRORRATA_Gral!A13,'DESPACHO_PSxBH-'!$H$4:$H$283)</f>
        <v>0</v>
      </c>
      <c r="E13" s="2">
        <f>SUMIF('DESPACHO_PSxBH-'!$D$4:$D$283,PRORRATA_Gral!A13,'DESPACHO_PSxBH-'!$I$4:$I$283)</f>
        <v>130108</v>
      </c>
      <c r="F13" s="3">
        <f t="shared" si="0"/>
        <v>1.6498850890186921E-4</v>
      </c>
    </row>
    <row r="14" spans="1:6" x14ac:dyDescent="0.25">
      <c r="A14" s="1" t="s">
        <v>76</v>
      </c>
      <c r="B14" s="36">
        <f>SUMIF('DESPACHO_PSxBH-'!$D$4:$D$283,PRORRATA_Gral!A14,'DESPACHO_PSxBH-'!$F$4:$F$283)</f>
        <v>0</v>
      </c>
      <c r="C14" s="36">
        <f>SUMIF('DESPACHO_PSxBH-'!$D$4:$D$283,PRORRATA_Gral!A14,'DESPACHO_PSxBH-'!$G$4:$G$283)</f>
        <v>101706</v>
      </c>
      <c r="D14" s="36">
        <f>SUMIF('DESPACHO_PSxBH-'!$D$4:$D$283,PRORRATA_Gral!A14,'DESPACHO_PSxBH-'!$H$4:$H$283)</f>
        <v>0</v>
      </c>
      <c r="E14" s="2">
        <f>SUMIF('DESPACHO_PSxBH-'!$D$4:$D$283,PRORRATA_Gral!A14,'DESPACHO_PSxBH-'!$I$4:$I$283)</f>
        <v>101706</v>
      </c>
      <c r="F14" s="3">
        <f t="shared" si="0"/>
        <v>1.289722483350256E-4</v>
      </c>
    </row>
    <row r="15" spans="1:6" x14ac:dyDescent="0.25">
      <c r="A15" s="1" t="s">
        <v>77</v>
      </c>
      <c r="B15" s="36">
        <f>SUMIF('DESPACHO_PSxBH-'!$D$4:$D$283,PRORRATA_Gral!A15,'DESPACHO_PSxBH-'!$F$4:$F$283)</f>
        <v>0</v>
      </c>
      <c r="C15" s="36">
        <f>SUMIF('DESPACHO_PSxBH-'!$D$4:$D$283,PRORRATA_Gral!A15,'DESPACHO_PSxBH-'!$G$4:$G$283)</f>
        <v>0</v>
      </c>
      <c r="D15" s="36">
        <f>SUMIF('DESPACHO_PSxBH-'!$D$4:$D$283,PRORRATA_Gral!A15,'DESPACHO_PSxBH-'!$H$4:$H$283)</f>
        <v>52576</v>
      </c>
      <c r="E15" s="2">
        <f>SUMIF('DESPACHO_PSxBH-'!$D$4:$D$283,PRORRATA_Gral!A15,'DESPACHO_PSxBH-'!$I$4:$I$283)</f>
        <v>52576</v>
      </c>
      <c r="F15" s="3">
        <f t="shared" si="0"/>
        <v>6.667104131970883E-5</v>
      </c>
    </row>
    <row r="16" spans="1:6" x14ac:dyDescent="0.25">
      <c r="A16" s="1" t="s">
        <v>78</v>
      </c>
      <c r="B16" s="36">
        <f>SUMIF('DESPACHO_PSxBH-'!$D$4:$D$283,PRORRATA_Gral!A16,'DESPACHO_PSxBH-'!$F$4:$F$283)</f>
        <v>0</v>
      </c>
      <c r="C16" s="36">
        <f>SUMIF('DESPACHO_PSxBH-'!$D$4:$D$283,PRORRATA_Gral!A16,'DESPACHO_PSxBH-'!$G$4:$G$283)</f>
        <v>406957</v>
      </c>
      <c r="D16" s="36">
        <f>SUMIF('DESPACHO_PSxBH-'!$D$4:$D$283,PRORRATA_Gral!A16,'DESPACHO_PSxBH-'!$H$4:$H$283)</f>
        <v>0</v>
      </c>
      <c r="E16" s="2">
        <f>SUMIF('DESPACHO_PSxBH-'!$D$4:$D$283,PRORRATA_Gral!A16,'DESPACHO_PSxBH-'!$I$4:$I$283)</f>
        <v>406957</v>
      </c>
      <c r="F16" s="3">
        <f t="shared" si="0"/>
        <v>5.1605764916206535E-4</v>
      </c>
    </row>
    <row r="17" spans="1:6" x14ac:dyDescent="0.25">
      <c r="A17" s="1" t="s">
        <v>79</v>
      </c>
      <c r="B17" s="36">
        <f>SUMIF('DESPACHO_PSxBH-'!$D$4:$D$283,PRORRATA_Gral!A17,'DESPACHO_PSxBH-'!$F$4:$F$283)</f>
        <v>0</v>
      </c>
      <c r="C17" s="36">
        <f>SUMIF('DESPACHO_PSxBH-'!$D$4:$D$283,PRORRATA_Gral!A17,'DESPACHO_PSxBH-'!$G$4:$G$283)</f>
        <v>1932899</v>
      </c>
      <c r="D17" s="36">
        <f>SUMIF('DESPACHO_PSxBH-'!$D$4:$D$283,PRORRATA_Gral!A17,'DESPACHO_PSxBH-'!$H$4:$H$283)</f>
        <v>0</v>
      </c>
      <c r="E17" s="2">
        <f>SUMIF('DESPACHO_PSxBH-'!$D$4:$D$283,PRORRATA_Gral!A17,'DESPACHO_PSxBH-'!$I$4:$I$283)</f>
        <v>1932899</v>
      </c>
      <c r="F17" s="3">
        <f t="shared" si="0"/>
        <v>2.4510877414756519E-3</v>
      </c>
    </row>
    <row r="18" spans="1:6" x14ac:dyDescent="0.25">
      <c r="A18" s="1" t="s">
        <v>80</v>
      </c>
      <c r="B18" s="36">
        <f>SUMIF('DESPACHO_PSxBH-'!$D$4:$D$283,PRORRATA_Gral!A18,'DESPACHO_PSxBH-'!$F$4:$F$283)</f>
        <v>34626190</v>
      </c>
      <c r="C18" s="36">
        <f>SUMIF('DESPACHO_PSxBH-'!$D$4:$D$283,PRORRATA_Gral!A18,'DESPACHO_PSxBH-'!$G$4:$G$283)</f>
        <v>54134871</v>
      </c>
      <c r="D18" s="36">
        <f>SUMIF('DESPACHO_PSxBH-'!$D$4:$D$283,PRORRATA_Gral!A18,'DESPACHO_PSxBH-'!$H$4:$H$283)</f>
        <v>27984322</v>
      </c>
      <c r="E18" s="2">
        <f>SUMIF('DESPACHO_PSxBH-'!$D$4:$D$283,PRORRATA_Gral!A18,'DESPACHO_PSxBH-'!$I$4:$I$283)</f>
        <v>116745383</v>
      </c>
      <c r="F18" s="3">
        <f t="shared" si="0"/>
        <v>0.14804352278374605</v>
      </c>
    </row>
    <row r="19" spans="1:6" x14ac:dyDescent="0.25">
      <c r="A19" s="1" t="s">
        <v>81</v>
      </c>
      <c r="B19" s="36">
        <f>SUMIF('DESPACHO_PSxBH-'!$D$4:$D$283,PRORRATA_Gral!A19,'DESPACHO_PSxBH-'!$F$4:$F$283)</f>
        <v>6507107</v>
      </c>
      <c r="C19" s="36">
        <f>SUMIF('DESPACHO_PSxBH-'!$D$4:$D$283,PRORRATA_Gral!A19,'DESPACHO_PSxBH-'!$G$4:$G$283)</f>
        <v>10173269</v>
      </c>
      <c r="D19" s="36">
        <f>SUMIF('DESPACHO_PSxBH-'!$D$4:$D$283,PRORRATA_Gral!A19,'DESPACHO_PSxBH-'!$H$4:$H$283)</f>
        <v>5258940</v>
      </c>
      <c r="E19" s="2">
        <f>SUMIF('DESPACHO_PSxBH-'!$D$4:$D$283,PRORRATA_Gral!A19,'DESPACHO_PSxBH-'!$I$4:$I$283)</f>
        <v>21939316</v>
      </c>
      <c r="F19" s="3">
        <f t="shared" si="0"/>
        <v>2.7821002806644648E-2</v>
      </c>
    </row>
    <row r="20" spans="1:6" x14ac:dyDescent="0.25">
      <c r="A20" s="1" t="s">
        <v>82</v>
      </c>
      <c r="B20" s="36">
        <f>SUMIF('DESPACHO_PSxBH-'!$D$4:$D$283,PRORRATA_Gral!A20,'DESPACHO_PSxBH-'!$F$4:$F$283)</f>
        <v>31186981</v>
      </c>
      <c r="C20" s="36">
        <f>SUMIF('DESPACHO_PSxBH-'!$D$4:$D$283,PRORRATA_Gral!A20,'DESPACHO_PSxBH-'!$G$4:$G$283)</f>
        <v>48757986</v>
      </c>
      <c r="D20" s="36">
        <f>SUMIF('DESPACHO_PSxBH-'!$D$4:$D$283,PRORRATA_Gral!A20,'DESPACHO_PSxBH-'!$H$4:$H$283)</f>
        <v>25204811</v>
      </c>
      <c r="E20" s="2">
        <f>SUMIF('DESPACHO_PSxBH-'!$D$4:$D$283,PRORRATA_Gral!A20,'DESPACHO_PSxBH-'!$I$4:$I$283)</f>
        <v>105149778</v>
      </c>
      <c r="F20" s="3">
        <f t="shared" si="0"/>
        <v>0.13333926494591089</v>
      </c>
    </row>
    <row r="21" spans="1:6" x14ac:dyDescent="0.25">
      <c r="A21" s="1" t="s">
        <v>83</v>
      </c>
      <c r="B21" s="36">
        <f>SUMIF('DESPACHO_PSxBH-'!$D$4:$D$283,PRORRATA_Gral!A21,'DESPACHO_PSxBH-'!$F$4:$F$283)</f>
        <v>44321484</v>
      </c>
      <c r="C21" s="36">
        <f>SUMIF('DESPACHO_PSxBH-'!$D$4:$D$283,PRORRATA_Gral!A21,'DESPACHO_PSxBH-'!$G$4:$G$283)</f>
        <v>69292574</v>
      </c>
      <c r="D21" s="36">
        <f>SUMIF('DESPACHO_PSxBH-'!$D$4:$D$283,PRORRATA_Gral!A21,'DESPACHO_PSxBH-'!$H$4:$H$283)</f>
        <v>35819902</v>
      </c>
      <c r="E21" s="2">
        <f>SUMIF('DESPACHO_PSxBH-'!$D$4:$D$283,PRORRATA_Gral!A21,'DESPACHO_PSxBH-'!$I$4:$I$283)</f>
        <v>149433960</v>
      </c>
      <c r="F21" s="3">
        <f t="shared" si="0"/>
        <v>0.18949554400729832</v>
      </c>
    </row>
    <row r="22" spans="1:6" x14ac:dyDescent="0.25">
      <c r="A22" s="1" t="s">
        <v>84</v>
      </c>
      <c r="B22" s="36">
        <f>SUMIF('DESPACHO_PSxBH-'!$D$4:$D$283,PRORRATA_Gral!A22,'DESPACHO_PSxBH-'!$F$4:$F$283)</f>
        <v>20874097</v>
      </c>
      <c r="C22" s="36">
        <f>SUMIF('DESPACHO_PSxBH-'!$D$4:$D$283,PRORRATA_Gral!A22,'DESPACHO_PSxBH-'!$G$4:$G$283)</f>
        <v>32634735</v>
      </c>
      <c r="D22" s="36">
        <f>SUMIF('DESPACHO_PSxBH-'!$D$4:$D$283,PRORRATA_Gral!A22,'DESPACHO_PSxBH-'!$H$4:$H$283)</f>
        <v>16870105</v>
      </c>
      <c r="E22" s="2">
        <f>SUMIF('DESPACHO_PSxBH-'!$D$4:$D$283,PRORRATA_Gral!A22,'DESPACHO_PSxBH-'!$I$4:$I$283)</f>
        <v>70378937</v>
      </c>
      <c r="F22" s="3">
        <f t="shared" si="0"/>
        <v>8.9246747884285313E-2</v>
      </c>
    </row>
    <row r="23" spans="1:6" x14ac:dyDescent="0.25">
      <c r="A23" s="1" t="s">
        <v>85</v>
      </c>
      <c r="B23" s="36">
        <f>SUMIF('DESPACHO_PSxBH-'!$D$4:$D$283,PRORRATA_Gral!A23,'DESPACHO_PSxBH-'!$F$4:$F$283)</f>
        <v>10337625</v>
      </c>
      <c r="C23" s="36">
        <f>SUMIF('DESPACHO_PSxBH-'!$D$4:$D$283,PRORRATA_Gral!A23,'DESPACHO_PSxBH-'!$G$4:$G$283)</f>
        <v>16161927</v>
      </c>
      <c r="D23" s="36">
        <f>SUMIF('DESPACHO_PSxBH-'!$D$4:$D$283,PRORRATA_Gral!A23,'DESPACHO_PSxBH-'!$H$4:$H$283)</f>
        <v>8354701</v>
      </c>
      <c r="E23" s="2">
        <f>SUMIF('DESPACHO_PSxBH-'!$D$4:$D$283,PRORRATA_Gral!A23,'DESPACHO_PSxBH-'!$I$4:$I$283)</f>
        <v>34854253</v>
      </c>
      <c r="F23" s="3">
        <f t="shared" si="0"/>
        <v>4.4198290891862932E-2</v>
      </c>
    </row>
    <row r="24" spans="1:6" x14ac:dyDescent="0.25">
      <c r="A24" s="1" t="s">
        <v>86</v>
      </c>
      <c r="B24" s="36">
        <f>SUMIF('DESPACHO_PSxBH-'!$D$4:$D$283,PRORRATA_Gral!A24,'DESPACHO_PSxBH-'!$F$4:$F$283)</f>
        <v>2117562</v>
      </c>
      <c r="C24" s="36">
        <f>SUMIF('DESPACHO_PSxBH-'!$D$4:$D$283,PRORRATA_Gral!A24,'DESPACHO_PSxBH-'!$G$4:$G$283)</f>
        <v>3310613</v>
      </c>
      <c r="D24" s="36">
        <f>SUMIF('DESPACHO_PSxBH-'!$D$4:$D$283,PRORRATA_Gral!A24,'DESPACHO_PSxBH-'!$H$4:$H$283)</f>
        <v>1711378</v>
      </c>
      <c r="E24" s="2">
        <f>SUMIF('DESPACHO_PSxBH-'!$D$4:$D$283,PRORRATA_Gral!A24,'DESPACHO_PSxBH-'!$I$4:$I$283)</f>
        <v>7139553</v>
      </c>
      <c r="F24" s="3">
        <f t="shared" si="0"/>
        <v>9.0535878170125358E-3</v>
      </c>
    </row>
    <row r="25" spans="1:6" x14ac:dyDescent="0.25">
      <c r="A25" s="1" t="s">
        <v>87</v>
      </c>
      <c r="B25" s="36">
        <f>SUMIF('DESPACHO_PSxBH-'!$D$4:$D$283,PRORRATA_Gral!A25,'DESPACHO_PSxBH-'!$F$4:$F$283)</f>
        <v>16397762</v>
      </c>
      <c r="C25" s="36">
        <f>SUMIF('DESPACHO_PSxBH-'!$D$4:$D$283,PRORRATA_Gral!A25,'DESPACHO_PSxBH-'!$G$4:$G$283)</f>
        <v>25636397</v>
      </c>
      <c r="D25" s="36">
        <f>SUMIF('DESPACHO_PSxBH-'!$D$4:$D$283,PRORRATA_Gral!A25,'DESPACHO_PSxBH-'!$H$4:$H$283)</f>
        <v>13252404</v>
      </c>
      <c r="E25" s="2">
        <f>SUMIF('DESPACHO_PSxBH-'!$D$4:$D$283,PRORRATA_Gral!A25,'DESPACHO_PSxBH-'!$I$4:$I$283)</f>
        <v>55286563</v>
      </c>
      <c r="F25" s="3">
        <f t="shared" si="0"/>
        <v>7.0108276137357067E-2</v>
      </c>
    </row>
    <row r="26" spans="1:6" x14ac:dyDescent="0.25">
      <c r="A26" s="1" t="s">
        <v>88</v>
      </c>
      <c r="B26" s="36">
        <f>SUMIF('DESPACHO_PSxBH-'!$D$4:$D$283,PRORRATA_Gral!A26,'DESPACHO_PSxBH-'!$F$4:$F$283)</f>
        <v>520601</v>
      </c>
      <c r="C26" s="36">
        <f>SUMIF('DESPACHO_PSxBH-'!$D$4:$D$283,PRORRATA_Gral!A26,'DESPACHO_PSxBH-'!$G$4:$G$283)</f>
        <v>0</v>
      </c>
      <c r="D26" s="36">
        <f>SUMIF('DESPACHO_PSxBH-'!$D$4:$D$283,PRORRATA_Gral!A26,'DESPACHO_PSxBH-'!$H$4:$H$283)</f>
        <v>0</v>
      </c>
      <c r="E26" s="2">
        <f>SUMIF('DESPACHO_PSxBH-'!$D$4:$D$283,PRORRATA_Gral!A26,'DESPACHO_PSxBH-'!$I$4:$I$283)</f>
        <v>520601</v>
      </c>
      <c r="F26" s="3">
        <f t="shared" si="0"/>
        <v>6.6016834262936958E-4</v>
      </c>
    </row>
    <row r="27" spans="1:6" x14ac:dyDescent="0.25">
      <c r="A27" s="1" t="s">
        <v>89</v>
      </c>
      <c r="B27" s="36">
        <f>SUMIF('DESPACHO_PSxBH-'!$D$4:$D$283,PRORRATA_Gral!A27,'DESPACHO_PSxBH-'!$F$4:$F$283)</f>
        <v>0</v>
      </c>
      <c r="C27" s="36">
        <f>SUMIF('DESPACHO_PSxBH-'!$D$4:$D$283,PRORRATA_Gral!A27,'DESPACHO_PSxBH-'!$G$4:$G$283)</f>
        <v>101706</v>
      </c>
      <c r="D27" s="36">
        <f>SUMIF('DESPACHO_PSxBH-'!$D$4:$D$283,PRORRATA_Gral!A27,'DESPACHO_PSxBH-'!$H$4:$H$283)</f>
        <v>0</v>
      </c>
      <c r="E27" s="2">
        <f>SUMIF('DESPACHO_PSxBH-'!$D$4:$D$283,PRORRATA_Gral!A27,'DESPACHO_PSxBH-'!$I$4:$I$283)</f>
        <v>101706</v>
      </c>
      <c r="F27" s="3">
        <f t="shared" si="0"/>
        <v>1.289722483350256E-4</v>
      </c>
    </row>
    <row r="28" spans="1:6" x14ac:dyDescent="0.25">
      <c r="A28" s="1" t="s">
        <v>90</v>
      </c>
      <c r="B28" s="36">
        <f>SUMIF('DESPACHO_PSxBH-'!$D$4:$D$283,PRORRATA_Gral!A28,'DESPACHO_PSxBH-'!$F$4:$F$283)</f>
        <v>0</v>
      </c>
      <c r="C28" s="36">
        <f>SUMIF('DESPACHO_PSxBH-'!$D$4:$D$283,PRORRATA_Gral!A28,'DESPACHO_PSxBH-'!$G$4:$G$283)</f>
        <v>0</v>
      </c>
      <c r="D28" s="36">
        <f>SUMIF('DESPACHO_PSxBH-'!$D$4:$D$283,PRORRATA_Gral!A28,'DESPACHO_PSxBH-'!$H$4:$H$283)</f>
        <v>105151</v>
      </c>
      <c r="E28" s="2">
        <f>SUMIF('DESPACHO_PSxBH-'!$D$4:$D$283,PRORRATA_Gral!A28,'DESPACHO_PSxBH-'!$I$4:$I$283)</f>
        <v>105151</v>
      </c>
      <c r="F28" s="3">
        <f t="shared" si="0"/>
        <v>1.3334081455053072E-4</v>
      </c>
    </row>
    <row r="29" spans="1:6" x14ac:dyDescent="0.25">
      <c r="A29" s="1" t="s">
        <v>91</v>
      </c>
      <c r="B29" s="36">
        <f>SUMIF('DESPACHO_PSxBH-'!$D$4:$D$283,PRORRATA_Gral!A29,'DESPACHO_PSxBH-'!$F$4:$F$283)</f>
        <v>15593489</v>
      </c>
      <c r="C29" s="36">
        <f>SUMIF('DESPACHO_PSxBH-'!$D$4:$D$283,PRORRATA_Gral!A29,'DESPACHO_PSxBH-'!$G$4:$G$283)</f>
        <v>24378988</v>
      </c>
      <c r="D29" s="36">
        <f>SUMIF('DESPACHO_PSxBH-'!$D$4:$D$283,PRORRATA_Gral!A29,'DESPACHO_PSxBH-'!$H$4:$H$283)</f>
        <v>12602403</v>
      </c>
      <c r="E29" s="2">
        <f>SUMIF('DESPACHO_PSxBH-'!$D$4:$D$283,PRORRATA_Gral!A29,'DESPACHO_PSxBH-'!$I$4:$I$283)</f>
        <v>52574880</v>
      </c>
      <c r="F29" s="3">
        <f t="shared" si="0"/>
        <v>6.6669621060155462E-2</v>
      </c>
    </row>
    <row r="30" spans="1:6" x14ac:dyDescent="0.25">
      <c r="A30" s="1" t="s">
        <v>92</v>
      </c>
      <c r="B30" s="36">
        <f>SUMIF('DESPACHO_PSxBH-'!$D$4:$D$283,PRORRATA_Gral!A30,'DESPACHO_PSxBH-'!$F$4:$F$283)</f>
        <v>24930840</v>
      </c>
      <c r="C30" s="36">
        <f>SUMIF('DESPACHO_PSxBH-'!$D$4:$D$283,PRORRATA_Gral!A30,'DESPACHO_PSxBH-'!$G$4:$G$283)</f>
        <v>38977081</v>
      </c>
      <c r="D30" s="36">
        <f>SUMIF('DESPACHO_PSxBH-'!$D$4:$D$283,PRORRATA_Gral!A30,'DESPACHO_PSxBH-'!$H$4:$H$283)</f>
        <v>20148699</v>
      </c>
      <c r="E30" s="2">
        <f>SUMIF('DESPACHO_PSxBH-'!$D$4:$D$283,PRORRATA_Gral!A30,'DESPACHO_PSxBH-'!$I$4:$I$283)</f>
        <v>84056620</v>
      </c>
      <c r="F30" s="3">
        <f t="shared" si="0"/>
        <v>0.10659126569566083</v>
      </c>
    </row>
    <row r="31" spans="1:6" x14ac:dyDescent="0.25">
      <c r="A31" s="1" t="s">
        <v>93</v>
      </c>
      <c r="B31" s="36">
        <f>SUMIF('DESPACHO_PSxBH-'!$D$4:$D$283,PRORRATA_Gral!A31,'DESPACHO_PSxBH-'!$F$4:$F$283)</f>
        <v>11695116</v>
      </c>
      <c r="C31" s="36">
        <f>SUMIF('DESPACHO_PSxBH-'!$D$4:$D$283,PRORRATA_Gral!A31,'DESPACHO_PSxBH-'!$G$4:$G$283)</f>
        <v>18284242</v>
      </c>
      <c r="D31" s="36">
        <f>SUMIF('DESPACHO_PSxBH-'!$D$4:$D$283,PRORRATA_Gral!A31,'DESPACHO_PSxBH-'!$H$4:$H$283)</f>
        <v>9451803</v>
      </c>
      <c r="E31" s="2">
        <f>SUMIF('DESPACHO_PSxBH-'!$D$4:$D$283,PRORRATA_Gral!A31,'DESPACHO_PSxBH-'!$I$4:$I$283)</f>
        <v>39431161</v>
      </c>
      <c r="F31" s="3">
        <f t="shared" si="0"/>
        <v>5.0002217063205477E-2</v>
      </c>
    </row>
    <row r="32" spans="1:6" x14ac:dyDescent="0.25">
      <c r="A32" s="1" t="s">
        <v>94</v>
      </c>
      <c r="B32" s="36">
        <f>SUMIF('DESPACHO_PSxBH-'!$D$4:$D$283,PRORRATA_Gral!A32,'DESPACHO_PSxBH-'!$F$4:$F$283)</f>
        <v>81331</v>
      </c>
      <c r="C32" s="36">
        <f>SUMIF('DESPACHO_PSxBH-'!$D$4:$D$283,PRORRATA_Gral!A32,'DESPACHO_PSxBH-'!$G$4:$G$283)</f>
        <v>127154</v>
      </c>
      <c r="D32" s="36">
        <f>SUMIF('DESPACHO_PSxBH-'!$D$4:$D$283,PRORRATA_Gral!A32,'DESPACHO_PSxBH-'!$H$4:$H$283)</f>
        <v>65731</v>
      </c>
      <c r="E32" s="2">
        <f>SUMIF('DESPACHO_PSxBH-'!$D$4:$D$283,PRORRATA_Gral!A32,'DESPACHO_PSxBH-'!$I$4:$I$283)</f>
        <v>274216</v>
      </c>
      <c r="F32" s="3">
        <f t="shared" si="0"/>
        <v>3.477302622208855E-4</v>
      </c>
    </row>
    <row r="33" spans="1:6" x14ac:dyDescent="0.25">
      <c r="A33" s="1" t="s">
        <v>95</v>
      </c>
      <c r="B33" s="36">
        <f>SUMIF('DESPACHO_PSxBH-'!$D$4:$D$283,PRORRATA_Gral!A33,'DESPACHO_PSxBH-'!$F$4:$F$283)</f>
        <v>1181473</v>
      </c>
      <c r="C33" s="36">
        <f>SUMIF('DESPACHO_PSxBH-'!$D$4:$D$283,PRORRATA_Gral!A33,'DESPACHO_PSxBH-'!$G$4:$G$283)</f>
        <v>1847126</v>
      </c>
      <c r="D33" s="36">
        <f>SUMIF('DESPACHO_PSxBH-'!$D$4:$D$283,PRORRATA_Gral!A33,'DESPACHO_PSxBH-'!$H$4:$H$283)</f>
        <v>954849</v>
      </c>
      <c r="E33" s="2">
        <f>SUMIF('DESPACHO_PSxBH-'!$D$4:$D$283,PRORRATA_Gral!A33,'DESPACHO_PSxBH-'!$I$4:$I$283)</f>
        <v>3983448</v>
      </c>
      <c r="F33" s="3">
        <f t="shared" si="0"/>
        <v>5.0513661404996864E-3</v>
      </c>
    </row>
    <row r="34" spans="1:6" x14ac:dyDescent="0.25">
      <c r="A34" s="1" t="s">
        <v>96</v>
      </c>
      <c r="B34" s="36">
        <f>SUMIF('DESPACHO_PSxBH-'!$D$4:$D$283,PRORRATA_Gral!A34,'DESPACHO_PSxBH-'!$F$4:$F$283)</f>
        <v>0</v>
      </c>
      <c r="C34" s="36">
        <f>SUMIF('DESPACHO_PSxBH-'!$D$4:$D$283,PRORRATA_Gral!A34,'DESPACHO_PSxBH-'!$G$4:$G$283)</f>
        <v>3865227</v>
      </c>
      <c r="D34" s="36">
        <f>SUMIF('DESPACHO_PSxBH-'!$D$4:$D$283,PRORRATA_Gral!A34,'DESPACHO_PSxBH-'!$H$4:$H$283)</f>
        <v>0</v>
      </c>
      <c r="E34" s="2">
        <f>SUMIF('DESPACHO_PSxBH-'!$D$4:$D$283,PRORRATA_Gral!A34,'DESPACHO_PSxBH-'!$I$4:$I$283)</f>
        <v>3865227</v>
      </c>
      <c r="F34" s="3">
        <f t="shared" si="0"/>
        <v>4.901451404196862E-3</v>
      </c>
    </row>
    <row r="35" spans="1:6" x14ac:dyDescent="0.25">
      <c r="A35" s="1" t="s">
        <v>98</v>
      </c>
      <c r="B35" s="36">
        <f>SUMIF('DESPACHO_PSxBH-'!$D$4:$D$283,PRORRATA_Gral!A35,'DESPACHO_PSxBH-'!$F$4:$F$283)</f>
        <v>976078</v>
      </c>
      <c r="C35" s="36">
        <f>SUMIF('DESPACHO_PSxBH-'!$D$4:$D$283,PRORRATA_Gral!A35,'DESPACHO_PSxBH-'!$G$4:$G$283)</f>
        <v>1526008</v>
      </c>
      <c r="D35" s="36">
        <f>SUMIF('DESPACHO_PSxBH-'!$D$4:$D$283,PRORRATA_Gral!A35,'DESPACHO_PSxBH-'!$H$4:$H$283)</f>
        <v>788850</v>
      </c>
      <c r="E35" s="2">
        <f>SUMIF('DESPACHO_PSxBH-'!$D$4:$D$283,PRORRATA_Gral!A35,'DESPACHO_PSxBH-'!$I$4:$I$283)</f>
        <v>3290936</v>
      </c>
      <c r="F35" s="3">
        <f t="shared" si="0"/>
        <v>4.1731993692277333E-3</v>
      </c>
    </row>
    <row r="36" spans="1:6" x14ac:dyDescent="0.25">
      <c r="A36" s="1" t="s">
        <v>99</v>
      </c>
      <c r="B36" s="36">
        <f>SUMIF('DESPACHO_PSxBH-'!$D$4:$D$283,PRORRATA_Gral!A36,'DESPACHO_PSxBH-'!$F$4:$F$283)</f>
        <v>976038</v>
      </c>
      <c r="C36" s="36">
        <f>SUMIF('DESPACHO_PSxBH-'!$D$4:$D$283,PRORRATA_Gral!A36,'DESPACHO_PSxBH-'!$G$4:$G$283)</f>
        <v>0</v>
      </c>
      <c r="D36" s="36">
        <f>SUMIF('DESPACHO_PSxBH-'!$D$4:$D$283,PRORRATA_Gral!A36,'DESPACHO_PSxBH-'!$H$4:$H$283)</f>
        <v>0</v>
      </c>
      <c r="E36" s="2">
        <f>SUMIF('DESPACHO_PSxBH-'!$D$4:$D$283,PRORRATA_Gral!A36,'DESPACHO_PSxBH-'!$I$4:$I$283)</f>
        <v>976038</v>
      </c>
      <c r="F36" s="3">
        <f t="shared" si="0"/>
        <v>1.2377029410302414E-3</v>
      </c>
    </row>
    <row r="37" spans="1:6" x14ac:dyDescent="0.25">
      <c r="A37" s="1" t="s">
        <v>100</v>
      </c>
      <c r="B37" s="36">
        <f>SUMIF('DESPACHO_PSxBH-'!$D$4:$D$283,PRORRATA_Gral!A37,'DESPACHO_PSxBH-'!$F$4:$F$283)</f>
        <v>0</v>
      </c>
      <c r="C37" s="36">
        <f>SUMIF('DESPACHO_PSxBH-'!$D$4:$D$283,PRORRATA_Gral!A37,'DESPACHO_PSxBH-'!$G$4:$G$283)</f>
        <v>0</v>
      </c>
      <c r="D37" s="36">
        <f>SUMIF('DESPACHO_PSxBH-'!$D$4:$D$283,PRORRATA_Gral!A37,'DESPACHO_PSxBH-'!$H$4:$H$283)</f>
        <v>473317</v>
      </c>
      <c r="E37" s="2">
        <f>SUMIF('DESPACHO_PSxBH-'!$D$4:$D$283,PRORRATA_Gral!A37,'DESPACHO_PSxBH-'!$I$4:$I$283)</f>
        <v>473317</v>
      </c>
      <c r="F37" s="3">
        <f t="shared" si="0"/>
        <v>6.0020802769934236E-4</v>
      </c>
    </row>
    <row r="38" spans="1:6" x14ac:dyDescent="0.25">
      <c r="A38" s="1" t="s">
        <v>97</v>
      </c>
      <c r="B38" s="36">
        <f>SUMIF('DESPACHO_PSxBH-'!$D$4:$D$283,PRORRATA_Gral!A38,'DESPACHO_PSxBH-'!$F$4:$F$283)</f>
        <v>0</v>
      </c>
      <c r="C38" s="36">
        <f>SUMIF('DESPACHO_PSxBH-'!$D$4:$D$283,PRORRATA_Gral!A38,'DESPACHO_PSxBH-'!$G$4:$G$283)</f>
        <v>1220782</v>
      </c>
      <c r="D38" s="36">
        <f>SUMIF('DESPACHO_PSxBH-'!$D$4:$D$283,PRORRATA_Gral!A38,'DESPACHO_PSxBH-'!$H$4:$H$283)</f>
        <v>0</v>
      </c>
      <c r="E38" s="2">
        <f>SUMIF('DESPACHO_PSxBH-'!$D$4:$D$283,PRORRATA_Gral!A38,'DESPACHO_PSxBH-'!$I$4:$I$283)</f>
        <v>1220782</v>
      </c>
      <c r="F38" s="3">
        <f t="shared" si="0"/>
        <v>1.5480600875752584E-3</v>
      </c>
    </row>
    <row r="39" spans="1:6" x14ac:dyDescent="0.25">
      <c r="A39" s="1" t="s">
        <v>101</v>
      </c>
      <c r="B39" s="36">
        <f>SUMIF('DESPACHO_PSxBH-'!$D$4:$D$283,PRORRATA_Gral!A39,'DESPACHO_PSxBH-'!$F$4:$F$283)</f>
        <v>0</v>
      </c>
      <c r="C39" s="36">
        <f>SUMIF('DESPACHO_PSxBH-'!$D$4:$D$283,PRORRATA_Gral!A39,'DESPACHO_PSxBH-'!$G$4:$G$283)</f>
        <v>1570462</v>
      </c>
      <c r="D39" s="36">
        <f>SUMIF('DESPACHO_PSxBH-'!$D$4:$D$283,PRORRATA_Gral!A39,'DESPACHO_PSxBH-'!$H$4:$H$283)</f>
        <v>0</v>
      </c>
      <c r="E39" s="2">
        <f>SUMIF('DESPACHO_PSxBH-'!$D$4:$D$283,PRORRATA_Gral!A39,'DESPACHO_PSxBH-'!$I$4:$I$283)</f>
        <v>1570462</v>
      </c>
      <c r="F39" s="3">
        <f t="shared" si="0"/>
        <v>1.9914854095601144E-3</v>
      </c>
    </row>
    <row r="40" spans="1:6" x14ac:dyDescent="0.25">
      <c r="A40" s="1" t="s">
        <v>102</v>
      </c>
      <c r="B40" s="36">
        <f>SUMIF('DESPACHO_PSxBH-'!$D$4:$D$283,PRORRATA_Gral!A40,'DESPACHO_PSxBH-'!$F$4:$F$283)</f>
        <v>0</v>
      </c>
      <c r="C40" s="36">
        <f>SUMIF('DESPACHO_PSxBH-'!$D$4:$D$283,PRORRATA_Gral!A40,'DESPACHO_PSxBH-'!$G$4:$G$283)</f>
        <v>101750</v>
      </c>
      <c r="D40" s="36">
        <f>SUMIF('DESPACHO_PSxBH-'!$D$4:$D$283,PRORRATA_Gral!A40,'DESPACHO_PSxBH-'!$H$4:$H$283)</f>
        <v>0</v>
      </c>
      <c r="E40" s="2">
        <f>SUMIF('DESPACHO_PSxBH-'!$D$4:$D$283,PRORRATA_Gral!A40,'DESPACHO_PSxBH-'!$I$4:$I$283)</f>
        <v>101750</v>
      </c>
      <c r="F40" s="3">
        <f t="shared" si="0"/>
        <v>1.2902804424605091E-4</v>
      </c>
    </row>
    <row r="41" spans="1:6" x14ac:dyDescent="0.25">
      <c r="A41" s="1" t="s">
        <v>103</v>
      </c>
      <c r="B41" s="36">
        <f>SUMIF('DESPACHO_PSxBH-'!$D$4:$D$283,PRORRATA_Gral!A41,'DESPACHO_PSxBH-'!$F$4:$F$283)</f>
        <v>0</v>
      </c>
      <c r="C41" s="36">
        <f>SUMIF('DESPACHO_PSxBH-'!$D$4:$D$283,PRORRATA_Gral!A41,'DESPACHO_PSxBH-'!$G$4:$G$283)</f>
        <v>101750</v>
      </c>
      <c r="D41" s="36">
        <f>SUMIF('DESPACHO_PSxBH-'!$D$4:$D$283,PRORRATA_Gral!A41,'DESPACHO_PSxBH-'!$H$4:$H$283)</f>
        <v>0</v>
      </c>
      <c r="E41" s="2">
        <f>SUMIF('DESPACHO_PSxBH-'!$D$4:$D$283,PRORRATA_Gral!A41,'DESPACHO_PSxBH-'!$I$4:$I$283)</f>
        <v>101750</v>
      </c>
      <c r="F41" s="3">
        <f t="shared" si="0"/>
        <v>1.2902804424605091E-4</v>
      </c>
    </row>
    <row r="42" spans="1:6" x14ac:dyDescent="0.25">
      <c r="B42" s="5">
        <f t="shared" ref="B42:D42" si="1">SUM(B2:B41)</f>
        <v>232613183</v>
      </c>
      <c r="C42" s="5">
        <f t="shared" si="1"/>
        <v>368664475</v>
      </c>
      <c r="D42" s="5">
        <f t="shared" si="1"/>
        <v>187310595</v>
      </c>
      <c r="E42" s="5">
        <f>SUM(E2:E41)</f>
        <v>788588253</v>
      </c>
      <c r="F42" s="37">
        <f>SUM(F2:F41)</f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opLeftCell="B1" zoomScale="80" zoomScaleNormal="80" workbookViewId="0">
      <selection activeCell="L11" sqref="L11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0"/>
      <c r="E1" s="31"/>
      <c r="F1" s="31"/>
      <c r="G1" s="32"/>
      <c r="H1" s="84">
        <v>2019</v>
      </c>
      <c r="I1" s="84"/>
    </row>
    <row r="2" spans="1:18" ht="34.5" customHeight="1" x14ac:dyDescent="0.25">
      <c r="A2" s="49" t="s">
        <v>159</v>
      </c>
      <c r="B2" s="48" t="s">
        <v>254</v>
      </c>
      <c r="C2" s="48" t="s">
        <v>255</v>
      </c>
      <c r="D2" s="67" t="s">
        <v>158</v>
      </c>
      <c r="E2" s="67" t="s">
        <v>200</v>
      </c>
      <c r="F2" s="67" t="s">
        <v>201</v>
      </c>
      <c r="G2" s="67" t="s">
        <v>202</v>
      </c>
      <c r="H2" s="67" t="s">
        <v>203</v>
      </c>
      <c r="I2" s="67" t="s">
        <v>204</v>
      </c>
      <c r="J2" s="67" t="s">
        <v>205</v>
      </c>
      <c r="K2" s="67" t="s">
        <v>241</v>
      </c>
      <c r="L2" s="67" t="s">
        <v>104</v>
      </c>
      <c r="N2" s="71" t="s">
        <v>260</v>
      </c>
      <c r="O2" s="71" t="s">
        <v>61</v>
      </c>
      <c r="P2" s="71" t="s">
        <v>62</v>
      </c>
      <c r="Q2" s="71" t="s">
        <v>63</v>
      </c>
    </row>
    <row r="3" spans="1:18" x14ac:dyDescent="0.25">
      <c r="A3" s="50" t="s">
        <v>65</v>
      </c>
      <c r="B3" s="51" t="s">
        <v>238</v>
      </c>
      <c r="C3" s="51" t="str">
        <f t="shared" ref="C3:C42" si="0">CONCATENATE(B3,"_",F3)</f>
        <v>GRUPO_3_A</v>
      </c>
      <c r="D3" s="62" t="s">
        <v>206</v>
      </c>
      <c r="E3" s="62" t="s">
        <v>207</v>
      </c>
      <c r="F3" s="62" t="s">
        <v>61</v>
      </c>
      <c r="G3" s="63">
        <v>3.2431999999999999</v>
      </c>
      <c r="H3" s="64">
        <v>7.5117000000000003</v>
      </c>
      <c r="I3" s="64">
        <v>0.75119999999999998</v>
      </c>
      <c r="J3" s="65">
        <f t="shared" ref="J3:J42" si="1">H3+I3</f>
        <v>8.2629000000000001</v>
      </c>
      <c r="K3" s="65">
        <f t="shared" ref="K3:K42" si="2">G3*J3</f>
        <v>26.798237279999999</v>
      </c>
      <c r="L3" s="66">
        <f t="shared" ref="L3:L42" si="3">J3/SUM($J$3:$J$42)</f>
        <v>4.9634612626744154E-4</v>
      </c>
      <c r="N3" s="73" t="s">
        <v>239</v>
      </c>
      <c r="O3" s="72">
        <f>O9/SUM($O$9:$O$12)</f>
        <v>0.69795743330811655</v>
      </c>
      <c r="P3" s="72">
        <f>O14/SUM($O$14:$O$17)</f>
        <v>0.68850067467377651</v>
      </c>
      <c r="Q3" s="72">
        <f>O19/SUM($O$19:$O$22)</f>
        <v>0.70050464005481838</v>
      </c>
      <c r="R3" s="35"/>
    </row>
    <row r="4" spans="1:18" x14ac:dyDescent="0.25">
      <c r="A4" s="50" t="s">
        <v>66</v>
      </c>
      <c r="B4" s="51" t="s">
        <v>238</v>
      </c>
      <c r="C4" s="51" t="str">
        <f t="shared" si="0"/>
        <v>GRUPO_3_C</v>
      </c>
      <c r="D4" s="52" t="s">
        <v>206</v>
      </c>
      <c r="E4" s="52" t="s">
        <v>207</v>
      </c>
      <c r="F4" s="52" t="s">
        <v>63</v>
      </c>
      <c r="G4" s="53">
        <v>4.2857000000000003</v>
      </c>
      <c r="H4" s="54">
        <v>5.6844999999999999</v>
      </c>
      <c r="I4" s="54">
        <v>0.56850000000000001</v>
      </c>
      <c r="J4" s="55">
        <f t="shared" si="1"/>
        <v>6.2530000000000001</v>
      </c>
      <c r="K4" s="55">
        <f t="shared" si="2"/>
        <v>26.798482100000001</v>
      </c>
      <c r="L4" s="56">
        <f t="shared" si="3"/>
        <v>3.7561296004433211E-4</v>
      </c>
      <c r="N4" s="74" t="s">
        <v>240</v>
      </c>
      <c r="O4" s="72">
        <f>O10/SUM($O$9:$O$12)</f>
        <v>0.1483611389321422</v>
      </c>
      <c r="P4" s="72">
        <f>O15/SUM($O$14:$O$17)</f>
        <v>0.14635096551089621</v>
      </c>
      <c r="Q4" s="72">
        <f>O20/SUM($O$19:$O$22)</f>
        <v>0.14890258526683506</v>
      </c>
    </row>
    <row r="5" spans="1:18" x14ac:dyDescent="0.25">
      <c r="A5" s="50" t="s">
        <v>64</v>
      </c>
      <c r="B5" s="51" t="s">
        <v>238</v>
      </c>
      <c r="C5" s="51" t="str">
        <f t="shared" si="0"/>
        <v>GRUPO_3_ABC</v>
      </c>
      <c r="D5" s="52" t="s">
        <v>208</v>
      </c>
      <c r="E5" s="52" t="s">
        <v>209</v>
      </c>
      <c r="F5" s="52" t="s">
        <v>210</v>
      </c>
      <c r="G5" s="57">
        <v>1</v>
      </c>
      <c r="H5" s="54">
        <v>99.948999999999998</v>
      </c>
      <c r="I5" s="54">
        <v>9.9949999999999992</v>
      </c>
      <c r="J5" s="55">
        <f t="shared" si="1"/>
        <v>109.944</v>
      </c>
      <c r="K5" s="55">
        <f t="shared" si="2"/>
        <v>109.944</v>
      </c>
      <c r="L5" s="56">
        <f t="shared" si="3"/>
        <v>6.6042525634278024E-3</v>
      </c>
      <c r="N5" s="74" t="s">
        <v>238</v>
      </c>
      <c r="O5" s="72">
        <f>(O11+O12)/SUM($O$9:$O$12)</f>
        <v>0.15368142775974122</v>
      </c>
      <c r="P5" s="72">
        <f>(O16+O17)/SUM($O$14:$O$17)</f>
        <v>0.16514835981532736</v>
      </c>
      <c r="Q5" s="72">
        <f>(O21+O22)/SUM($O$19:$O$22)</f>
        <v>0.15059277467834656</v>
      </c>
    </row>
    <row r="6" spans="1:18" x14ac:dyDescent="0.25">
      <c r="A6" s="50" t="s">
        <v>67</v>
      </c>
      <c r="B6" s="51" t="s">
        <v>238</v>
      </c>
      <c r="C6" s="51" t="str">
        <f t="shared" si="0"/>
        <v>GRUPO_3_ABC</v>
      </c>
      <c r="D6" s="58" t="s">
        <v>211</v>
      </c>
      <c r="E6" s="58" t="s">
        <v>212</v>
      </c>
      <c r="F6" s="58" t="s">
        <v>210</v>
      </c>
      <c r="G6" s="59">
        <v>1</v>
      </c>
      <c r="H6" s="54">
        <v>126.251</v>
      </c>
      <c r="I6" s="60">
        <v>12.625</v>
      </c>
      <c r="J6" s="55">
        <f t="shared" si="1"/>
        <v>138.876</v>
      </c>
      <c r="K6" s="55">
        <f t="shared" si="2"/>
        <v>138.876</v>
      </c>
      <c r="L6" s="56">
        <f t="shared" si="3"/>
        <v>8.3421758258622521E-3</v>
      </c>
    </row>
    <row r="7" spans="1:18" x14ac:dyDescent="0.25">
      <c r="A7" s="58" t="s">
        <v>68</v>
      </c>
      <c r="B7" s="51" t="s">
        <v>238</v>
      </c>
      <c r="C7" s="51" t="str">
        <f t="shared" si="0"/>
        <v>GRUPO_3_A</v>
      </c>
      <c r="D7" s="52" t="s">
        <v>213</v>
      </c>
      <c r="E7" s="52" t="s">
        <v>207</v>
      </c>
      <c r="F7" s="52" t="s">
        <v>61</v>
      </c>
      <c r="G7" s="53">
        <v>3.2431999999999999</v>
      </c>
      <c r="H7" s="54">
        <v>80.124499999999998</v>
      </c>
      <c r="I7" s="54">
        <v>8.0124999999999993</v>
      </c>
      <c r="J7" s="55">
        <f t="shared" si="1"/>
        <v>88.137</v>
      </c>
      <c r="K7" s="55">
        <f t="shared" si="2"/>
        <v>285.84591840000002</v>
      </c>
      <c r="L7" s="56">
        <f t="shared" si="3"/>
        <v>5.2943226386418197E-3</v>
      </c>
      <c r="N7" s="87" t="s">
        <v>259</v>
      </c>
      <c r="O7" s="87"/>
    </row>
    <row r="8" spans="1:18" x14ac:dyDescent="0.25">
      <c r="A8" s="58" t="s">
        <v>69</v>
      </c>
      <c r="B8" s="51" t="s">
        <v>238</v>
      </c>
      <c r="C8" s="51" t="str">
        <f t="shared" si="0"/>
        <v>GRUPO_3_B</v>
      </c>
      <c r="D8" s="52" t="s">
        <v>213</v>
      </c>
      <c r="E8" s="52" t="s">
        <v>207</v>
      </c>
      <c r="F8" s="52" t="s">
        <v>62</v>
      </c>
      <c r="G8" s="53">
        <v>2.1818</v>
      </c>
      <c r="H8" s="54">
        <v>119.104</v>
      </c>
      <c r="I8" s="54">
        <v>11.910399999999999</v>
      </c>
      <c r="J8" s="55">
        <f t="shared" si="1"/>
        <v>131.01439999999999</v>
      </c>
      <c r="K8" s="55">
        <f t="shared" si="2"/>
        <v>285.84721791999999</v>
      </c>
      <c r="L8" s="56">
        <f t="shared" si="3"/>
        <v>7.8699354857559786E-3</v>
      </c>
      <c r="N8" s="1" t="s">
        <v>61</v>
      </c>
    </row>
    <row r="9" spans="1:18" x14ac:dyDescent="0.25">
      <c r="A9" s="58" t="s">
        <v>70</v>
      </c>
      <c r="B9" s="51" t="s">
        <v>238</v>
      </c>
      <c r="C9" s="51" t="str">
        <f t="shared" si="0"/>
        <v>GRUPO_3_C</v>
      </c>
      <c r="D9" s="52" t="s">
        <v>213</v>
      </c>
      <c r="E9" s="52" t="s">
        <v>207</v>
      </c>
      <c r="F9" s="52" t="s">
        <v>63</v>
      </c>
      <c r="G9" s="53">
        <v>4.2857000000000003</v>
      </c>
      <c r="H9" s="54">
        <v>60.634799999999998</v>
      </c>
      <c r="I9" s="54">
        <v>6.0635000000000003</v>
      </c>
      <c r="J9" s="55">
        <f t="shared" si="1"/>
        <v>66.698300000000003</v>
      </c>
      <c r="K9" s="55">
        <f t="shared" si="2"/>
        <v>285.84890431000002</v>
      </c>
      <c r="L9" s="56">
        <f t="shared" si="3"/>
        <v>4.0065162150847398E-3</v>
      </c>
      <c r="N9" t="s">
        <v>246</v>
      </c>
      <c r="O9" s="36">
        <f>SUMIF($C$3:$C$42,N9,$K$3:$K$42)</f>
        <v>11550.0013</v>
      </c>
    </row>
    <row r="10" spans="1:18" x14ac:dyDescent="0.25">
      <c r="A10" s="58" t="s">
        <v>91</v>
      </c>
      <c r="B10" s="61" t="s">
        <v>239</v>
      </c>
      <c r="C10" s="51" t="str">
        <f t="shared" si="0"/>
        <v>GRUPO_1_ABC</v>
      </c>
      <c r="D10" s="58" t="s">
        <v>214</v>
      </c>
      <c r="E10" s="58" t="s">
        <v>215</v>
      </c>
      <c r="F10" s="58" t="s">
        <v>210</v>
      </c>
      <c r="G10" s="53">
        <v>1</v>
      </c>
      <c r="H10" s="54">
        <v>1109.3333</v>
      </c>
      <c r="I10" s="54"/>
      <c r="J10" s="55">
        <f t="shared" si="1"/>
        <v>1109.3333</v>
      </c>
      <c r="K10" s="55">
        <f t="shared" si="2"/>
        <v>1109.3333</v>
      </c>
      <c r="L10" s="56">
        <f t="shared" si="3"/>
        <v>6.6636808650047508E-2</v>
      </c>
      <c r="N10" t="s">
        <v>247</v>
      </c>
      <c r="O10" s="36">
        <f>SUMIF($C$3:$C$42,N10,$K$3:$K$42)</f>
        <v>2455.123</v>
      </c>
    </row>
    <row r="11" spans="1:18" x14ac:dyDescent="0.25">
      <c r="A11" s="58" t="s">
        <v>92</v>
      </c>
      <c r="B11" s="61" t="s">
        <v>239</v>
      </c>
      <c r="C11" s="51" t="str">
        <f t="shared" si="0"/>
        <v>GRUPO_1_ABC</v>
      </c>
      <c r="D11" s="58" t="s">
        <v>214</v>
      </c>
      <c r="E11" s="58" t="s">
        <v>216</v>
      </c>
      <c r="F11" s="58" t="s">
        <v>210</v>
      </c>
      <c r="G11" s="59">
        <v>1</v>
      </c>
      <c r="H11" s="54">
        <f>8*199.53</f>
        <v>1596.24</v>
      </c>
      <c r="I11" s="54">
        <v>177.36</v>
      </c>
      <c r="J11" s="55">
        <f t="shared" si="1"/>
        <v>1773.6</v>
      </c>
      <c r="K11" s="55">
        <f t="shared" si="2"/>
        <v>1773.6</v>
      </c>
      <c r="L11" s="56">
        <f t="shared" si="3"/>
        <v>0.10653880472327321</v>
      </c>
      <c r="N11" t="s">
        <v>244</v>
      </c>
      <c r="O11" s="36">
        <f>SUMIF($C$3:$C$42,N11,$K$3:$K$42)</f>
        <v>1967.4040000000002</v>
      </c>
    </row>
    <row r="12" spans="1:18" x14ac:dyDescent="0.25">
      <c r="A12" s="58" t="s">
        <v>71</v>
      </c>
      <c r="B12" s="51" t="s">
        <v>238</v>
      </c>
      <c r="C12" s="51" t="str">
        <f t="shared" si="0"/>
        <v>GRUPO_3_B</v>
      </c>
      <c r="D12" s="52" t="s">
        <v>217</v>
      </c>
      <c r="E12" s="52" t="s">
        <v>207</v>
      </c>
      <c r="F12" s="52" t="s">
        <v>62</v>
      </c>
      <c r="G12" s="53">
        <v>2.1818</v>
      </c>
      <c r="H12" s="54">
        <v>37.22</v>
      </c>
      <c r="I12" s="54">
        <v>3.722</v>
      </c>
      <c r="J12" s="55">
        <f t="shared" si="1"/>
        <v>40.942</v>
      </c>
      <c r="K12" s="55">
        <f t="shared" si="2"/>
        <v>89.327255600000001</v>
      </c>
      <c r="L12" s="56">
        <f t="shared" si="3"/>
        <v>2.4593548392987438E-3</v>
      </c>
      <c r="N12" t="s">
        <v>242</v>
      </c>
      <c r="O12" s="36">
        <f>SUMIF($C$3:$C$42,N12,$K$3:$K$42)</f>
        <v>575.76067696000007</v>
      </c>
    </row>
    <row r="13" spans="1:18" x14ac:dyDescent="0.25">
      <c r="A13" s="58" t="s">
        <v>81</v>
      </c>
      <c r="B13" s="51" t="s">
        <v>238</v>
      </c>
      <c r="C13" s="51" t="str">
        <f t="shared" si="0"/>
        <v>GRUPO_3_ABC</v>
      </c>
      <c r="D13" s="52" t="s">
        <v>218</v>
      </c>
      <c r="E13" s="52" t="s">
        <v>209</v>
      </c>
      <c r="F13" s="52" t="s">
        <v>210</v>
      </c>
      <c r="G13" s="57">
        <v>1</v>
      </c>
      <c r="H13" s="54">
        <v>420.83699999999999</v>
      </c>
      <c r="I13" s="54">
        <v>42.084000000000003</v>
      </c>
      <c r="J13" s="55">
        <f t="shared" si="1"/>
        <v>462.92099999999999</v>
      </c>
      <c r="K13" s="55">
        <f t="shared" si="2"/>
        <v>462.92099999999999</v>
      </c>
      <c r="L13" s="56">
        <f t="shared" si="3"/>
        <v>2.7807312822114544E-2</v>
      </c>
      <c r="N13" t="s">
        <v>62</v>
      </c>
    </row>
    <row r="14" spans="1:18" x14ac:dyDescent="0.25">
      <c r="A14" s="58" t="s">
        <v>79</v>
      </c>
      <c r="B14" s="51" t="s">
        <v>238</v>
      </c>
      <c r="C14" s="51" t="str">
        <f t="shared" si="0"/>
        <v>GRUPO_3_B</v>
      </c>
      <c r="D14" s="58" t="s">
        <v>79</v>
      </c>
      <c r="E14" s="58" t="s">
        <v>219</v>
      </c>
      <c r="F14" s="58" t="s">
        <v>62</v>
      </c>
      <c r="G14" s="59">
        <v>2</v>
      </c>
      <c r="H14" s="54">
        <v>39.978999999999999</v>
      </c>
      <c r="I14" s="54">
        <v>3.9980000000000002</v>
      </c>
      <c r="J14" s="55">
        <f t="shared" si="1"/>
        <v>43.976999999999997</v>
      </c>
      <c r="K14" s="55">
        <f t="shared" si="2"/>
        <v>87.953999999999994</v>
      </c>
      <c r="L14" s="56">
        <f t="shared" si="3"/>
        <v>2.6416649838268977E-3</v>
      </c>
      <c r="N14" t="s">
        <v>246</v>
      </c>
      <c r="O14" s="35">
        <f>SUMIF($C$3:$C$42,N14,$K$3:$K$42)</f>
        <v>11550.0013</v>
      </c>
    </row>
    <row r="15" spans="1:18" x14ac:dyDescent="0.25">
      <c r="A15" s="58" t="s">
        <v>80</v>
      </c>
      <c r="B15" s="61" t="s">
        <v>239</v>
      </c>
      <c r="C15" s="51" t="str">
        <f t="shared" si="0"/>
        <v>GRUPO_1_ABC</v>
      </c>
      <c r="D15" s="52" t="s">
        <v>220</v>
      </c>
      <c r="E15" s="52" t="s">
        <v>221</v>
      </c>
      <c r="F15" s="52" t="s">
        <v>210</v>
      </c>
      <c r="G15" s="57">
        <v>1</v>
      </c>
      <c r="H15" s="60">
        <v>2217</v>
      </c>
      <c r="I15" s="60">
        <v>246.33500000000001</v>
      </c>
      <c r="J15" s="55">
        <f t="shared" si="1"/>
        <v>2463.335</v>
      </c>
      <c r="K15" s="55">
        <f t="shared" si="2"/>
        <v>2463.335</v>
      </c>
      <c r="L15" s="56">
        <f t="shared" si="3"/>
        <v>0.14797066223105787</v>
      </c>
      <c r="N15" t="s">
        <v>247</v>
      </c>
      <c r="O15" s="35">
        <f>SUMIF($C$3:$C$42,N15,$K$3:$K$42)</f>
        <v>2455.123</v>
      </c>
    </row>
    <row r="16" spans="1:18" x14ac:dyDescent="0.25">
      <c r="A16" s="50" t="s">
        <v>75</v>
      </c>
      <c r="B16" s="51" t="s">
        <v>238</v>
      </c>
      <c r="C16" s="51" t="str">
        <f t="shared" si="0"/>
        <v>GRUPO_3_A</v>
      </c>
      <c r="D16" s="58" t="s">
        <v>222</v>
      </c>
      <c r="E16" s="58" t="s">
        <v>219</v>
      </c>
      <c r="F16" s="58" t="s">
        <v>61</v>
      </c>
      <c r="G16" s="59">
        <v>4</v>
      </c>
      <c r="H16" s="54">
        <v>2.1040000000000001</v>
      </c>
      <c r="I16" s="54">
        <v>0.21</v>
      </c>
      <c r="J16" s="55">
        <f t="shared" si="1"/>
        <v>2.3140000000000001</v>
      </c>
      <c r="K16" s="55">
        <f t="shared" si="2"/>
        <v>9.2560000000000002</v>
      </c>
      <c r="L16" s="56">
        <f t="shared" si="3"/>
        <v>1.3900022222014785E-4</v>
      </c>
      <c r="N16" t="s">
        <v>244</v>
      </c>
      <c r="O16" s="35">
        <f>SUMIF($C$3:$C$42,N16,$K$3:$K$42)</f>
        <v>1967.4040000000002</v>
      </c>
    </row>
    <row r="17" spans="1:15" x14ac:dyDescent="0.25">
      <c r="A17" s="50" t="s">
        <v>76</v>
      </c>
      <c r="B17" s="51" t="s">
        <v>238</v>
      </c>
      <c r="C17" s="51" t="str">
        <f t="shared" si="0"/>
        <v>GRUPO_3_B</v>
      </c>
      <c r="D17" s="58" t="s">
        <v>222</v>
      </c>
      <c r="E17" s="58" t="s">
        <v>219</v>
      </c>
      <c r="F17" s="58" t="s">
        <v>62</v>
      </c>
      <c r="G17" s="59">
        <v>2</v>
      </c>
      <c r="H17" s="54">
        <v>2.1040000000000001</v>
      </c>
      <c r="I17" s="54">
        <v>0.21</v>
      </c>
      <c r="J17" s="55">
        <f t="shared" si="1"/>
        <v>2.3140000000000001</v>
      </c>
      <c r="K17" s="55">
        <f t="shared" si="2"/>
        <v>4.6280000000000001</v>
      </c>
      <c r="L17" s="56">
        <f t="shared" si="3"/>
        <v>1.3900022222014785E-4</v>
      </c>
      <c r="N17" t="s">
        <v>245</v>
      </c>
      <c r="O17" s="35">
        <f>SUMIF($C$3:$C$42,N17,$K$3:$K$42)</f>
        <v>803.05627799999979</v>
      </c>
    </row>
    <row r="18" spans="1:15" x14ac:dyDescent="0.25">
      <c r="A18" s="50" t="s">
        <v>77</v>
      </c>
      <c r="B18" s="51" t="s">
        <v>238</v>
      </c>
      <c r="C18" s="51" t="str">
        <f t="shared" si="0"/>
        <v>GRUPO_3_C</v>
      </c>
      <c r="D18" s="58" t="s">
        <v>222</v>
      </c>
      <c r="E18" s="58" t="s">
        <v>219</v>
      </c>
      <c r="F18" s="58" t="s">
        <v>63</v>
      </c>
      <c r="G18" s="59">
        <v>4</v>
      </c>
      <c r="H18" s="54">
        <v>1.052</v>
      </c>
      <c r="I18" s="54">
        <v>0.105</v>
      </c>
      <c r="J18" s="55">
        <f t="shared" si="1"/>
        <v>1.157</v>
      </c>
      <c r="K18" s="55">
        <f t="shared" si="2"/>
        <v>4.6280000000000001</v>
      </c>
      <c r="L18" s="56">
        <f t="shared" si="3"/>
        <v>6.9500111110073923E-5</v>
      </c>
      <c r="N18" t="s">
        <v>63</v>
      </c>
    </row>
    <row r="19" spans="1:15" x14ac:dyDescent="0.25">
      <c r="A19" s="50" t="s">
        <v>74</v>
      </c>
      <c r="B19" s="51" t="s">
        <v>238</v>
      </c>
      <c r="C19" s="51" t="str">
        <f t="shared" si="0"/>
        <v>GRUPO_3_ABC</v>
      </c>
      <c r="D19" s="58" t="s">
        <v>222</v>
      </c>
      <c r="E19" s="58" t="s">
        <v>219</v>
      </c>
      <c r="F19" s="58" t="s">
        <v>210</v>
      </c>
      <c r="G19" s="59">
        <v>1</v>
      </c>
      <c r="H19" s="54">
        <v>12.625</v>
      </c>
      <c r="I19" s="54">
        <v>1.2629999999999999</v>
      </c>
      <c r="J19" s="55">
        <f t="shared" si="1"/>
        <v>13.888</v>
      </c>
      <c r="K19" s="55">
        <f t="shared" si="2"/>
        <v>13.888</v>
      </c>
      <c r="L19" s="56">
        <f t="shared" si="3"/>
        <v>8.342416102823739E-4</v>
      </c>
      <c r="N19" t="s">
        <v>246</v>
      </c>
      <c r="O19" s="35">
        <f>SUMIF($C$3:$C$42,N19,$K$3:$K$42)</f>
        <v>11550.0013</v>
      </c>
    </row>
    <row r="20" spans="1:15" x14ac:dyDescent="0.25">
      <c r="A20" s="50" t="s">
        <v>88</v>
      </c>
      <c r="B20" s="51" t="s">
        <v>238</v>
      </c>
      <c r="C20" s="51" t="str">
        <f t="shared" si="0"/>
        <v>GRUPO_3_A</v>
      </c>
      <c r="D20" s="58" t="s">
        <v>223</v>
      </c>
      <c r="E20" s="58" t="s">
        <v>219</v>
      </c>
      <c r="F20" s="58" t="s">
        <v>61</v>
      </c>
      <c r="G20" s="59">
        <v>4</v>
      </c>
      <c r="H20" s="54">
        <v>8.4169999999999998</v>
      </c>
      <c r="I20" s="54">
        <v>0.84199999999999997</v>
      </c>
      <c r="J20" s="55">
        <f t="shared" si="1"/>
        <v>9.2590000000000003</v>
      </c>
      <c r="K20" s="55">
        <f t="shared" si="2"/>
        <v>37.036000000000001</v>
      </c>
      <c r="L20" s="56">
        <f t="shared" si="3"/>
        <v>5.5618109660170655E-4</v>
      </c>
      <c r="N20" t="s">
        <v>247</v>
      </c>
      <c r="O20" s="35">
        <f>SUMIF($C$3:$C$42,N20,$K$3:$K$42)</f>
        <v>2455.123</v>
      </c>
    </row>
    <row r="21" spans="1:15" x14ac:dyDescent="0.25">
      <c r="A21" s="50" t="s">
        <v>89</v>
      </c>
      <c r="B21" s="51" t="s">
        <v>238</v>
      </c>
      <c r="C21" s="51" t="str">
        <f t="shared" si="0"/>
        <v>GRUPO_3_B</v>
      </c>
      <c r="D21" s="58" t="s">
        <v>223</v>
      </c>
      <c r="E21" s="58" t="s">
        <v>219</v>
      </c>
      <c r="F21" s="58" t="s">
        <v>62</v>
      </c>
      <c r="G21" s="59">
        <v>2</v>
      </c>
      <c r="H21" s="54">
        <v>2.1040000000000001</v>
      </c>
      <c r="I21" s="54">
        <v>0.21</v>
      </c>
      <c r="J21" s="55">
        <f t="shared" si="1"/>
        <v>2.3140000000000001</v>
      </c>
      <c r="K21" s="55">
        <f t="shared" si="2"/>
        <v>4.6280000000000001</v>
      </c>
      <c r="L21" s="56">
        <f t="shared" si="3"/>
        <v>1.3900022222014785E-4</v>
      </c>
      <c r="N21" t="s">
        <v>244</v>
      </c>
      <c r="O21" s="35">
        <f>SUMIF($C$3:$C$42,N21,$K$3:$K$42)</f>
        <v>1967.4040000000002</v>
      </c>
    </row>
    <row r="22" spans="1:15" x14ac:dyDescent="0.25">
      <c r="A22" s="50" t="s">
        <v>90</v>
      </c>
      <c r="B22" s="51" t="s">
        <v>238</v>
      </c>
      <c r="C22" s="51" t="str">
        <f t="shared" si="0"/>
        <v>GRUPO_3_C</v>
      </c>
      <c r="D22" s="58" t="s">
        <v>223</v>
      </c>
      <c r="E22" s="58" t="s">
        <v>219</v>
      </c>
      <c r="F22" s="58" t="s">
        <v>63</v>
      </c>
      <c r="G22" s="59">
        <v>4</v>
      </c>
      <c r="H22" s="54">
        <v>2.1040000000000001</v>
      </c>
      <c r="I22" s="54">
        <v>0.21</v>
      </c>
      <c r="J22" s="55">
        <f t="shared" si="1"/>
        <v>2.3140000000000001</v>
      </c>
      <c r="K22" s="55">
        <f t="shared" si="2"/>
        <v>9.2560000000000002</v>
      </c>
      <c r="L22" s="56">
        <f t="shared" si="3"/>
        <v>1.3900022222014785E-4</v>
      </c>
      <c r="N22" t="s">
        <v>243</v>
      </c>
      <c r="O22" s="35">
        <f>SUMIF($C$3:$C$42,N22,$K$3:$K$42)</f>
        <v>515.58703795999998</v>
      </c>
    </row>
    <row r="23" spans="1:15" x14ac:dyDescent="0.25">
      <c r="A23" s="50" t="s">
        <v>82</v>
      </c>
      <c r="B23" s="61" t="s">
        <v>239</v>
      </c>
      <c r="C23" s="51" t="str">
        <f t="shared" si="0"/>
        <v>GRUPO_1_ABC</v>
      </c>
      <c r="D23" s="58" t="s">
        <v>224</v>
      </c>
      <c r="E23" s="58" t="s">
        <v>215</v>
      </c>
      <c r="F23" s="58" t="s">
        <v>210</v>
      </c>
      <c r="G23" s="59">
        <v>1</v>
      </c>
      <c r="H23" s="54">
        <v>2218.6669999999999</v>
      </c>
      <c r="I23" s="54">
        <v>0</v>
      </c>
      <c r="J23" s="55">
        <f t="shared" si="1"/>
        <v>2218.6669999999999</v>
      </c>
      <c r="K23" s="55">
        <f t="shared" si="2"/>
        <v>2218.6669999999999</v>
      </c>
      <c r="L23" s="56">
        <f t="shared" si="3"/>
        <v>0.13327364132779115</v>
      </c>
    </row>
    <row r="24" spans="1:15" x14ac:dyDescent="0.25">
      <c r="A24" s="50" t="s">
        <v>83</v>
      </c>
      <c r="B24" s="61" t="s">
        <v>239</v>
      </c>
      <c r="C24" s="51" t="str">
        <f t="shared" si="0"/>
        <v>GRUPO_1_ABC</v>
      </c>
      <c r="D24" s="58" t="s">
        <v>224</v>
      </c>
      <c r="E24" s="58" t="s">
        <v>221</v>
      </c>
      <c r="F24" s="58" t="s">
        <v>210</v>
      </c>
      <c r="G24" s="59">
        <v>1</v>
      </c>
      <c r="H24" s="54">
        <v>2837.759</v>
      </c>
      <c r="I24" s="54">
        <v>315.30700000000002</v>
      </c>
      <c r="J24" s="55">
        <f t="shared" si="1"/>
        <v>3153.0659999999998</v>
      </c>
      <c r="K24" s="55">
        <f t="shared" si="2"/>
        <v>3153.0659999999998</v>
      </c>
      <c r="L24" s="56">
        <f t="shared" si="3"/>
        <v>0.18940227946188101</v>
      </c>
    </row>
    <row r="25" spans="1:15" x14ac:dyDescent="0.25">
      <c r="A25" s="50" t="s">
        <v>84</v>
      </c>
      <c r="B25" s="51" t="s">
        <v>240</v>
      </c>
      <c r="C25" s="51" t="str">
        <f t="shared" si="0"/>
        <v>GRUPO_2_ABC</v>
      </c>
      <c r="D25" s="58" t="s">
        <v>224</v>
      </c>
      <c r="E25" s="58" t="s">
        <v>225</v>
      </c>
      <c r="F25" s="58" t="s">
        <v>210</v>
      </c>
      <c r="G25" s="59">
        <v>1</v>
      </c>
      <c r="H25" s="54">
        <v>1350</v>
      </c>
      <c r="I25" s="54">
        <v>135</v>
      </c>
      <c r="J25" s="55">
        <f t="shared" si="1"/>
        <v>1485</v>
      </c>
      <c r="K25" s="55">
        <f t="shared" si="2"/>
        <v>1485</v>
      </c>
      <c r="L25" s="56">
        <f t="shared" si="3"/>
        <v>8.9202821951996344E-2</v>
      </c>
    </row>
    <row r="26" spans="1:15" x14ac:dyDescent="0.25">
      <c r="A26" s="50" t="s">
        <v>85</v>
      </c>
      <c r="B26" s="51" t="s">
        <v>240</v>
      </c>
      <c r="C26" s="51" t="str">
        <f t="shared" si="0"/>
        <v>GRUPO_2_ABC</v>
      </c>
      <c r="D26" s="58" t="s">
        <v>224</v>
      </c>
      <c r="E26" s="58" t="s">
        <v>226</v>
      </c>
      <c r="F26" s="58" t="s">
        <v>210</v>
      </c>
      <c r="G26" s="59">
        <v>1</v>
      </c>
      <c r="H26" s="54">
        <v>668.57</v>
      </c>
      <c r="I26" s="54">
        <v>66.857000000000014</v>
      </c>
      <c r="J26" s="55">
        <f t="shared" si="1"/>
        <v>735.42700000000002</v>
      </c>
      <c r="K26" s="55">
        <f t="shared" si="2"/>
        <v>735.42700000000002</v>
      </c>
      <c r="L26" s="56">
        <f t="shared" si="3"/>
        <v>4.4176541238849037E-2</v>
      </c>
    </row>
    <row r="27" spans="1:15" x14ac:dyDescent="0.25">
      <c r="A27" s="50" t="s">
        <v>86</v>
      </c>
      <c r="B27" s="51" t="s">
        <v>240</v>
      </c>
      <c r="C27" s="51" t="str">
        <f t="shared" si="0"/>
        <v>GRUPO_2_ABC</v>
      </c>
      <c r="D27" s="58" t="s">
        <v>224</v>
      </c>
      <c r="E27" s="58" t="s">
        <v>219</v>
      </c>
      <c r="F27" s="58" t="s">
        <v>210</v>
      </c>
      <c r="G27" s="59">
        <v>1</v>
      </c>
      <c r="H27" s="54">
        <v>136.94999999999999</v>
      </c>
      <c r="I27" s="54">
        <v>13.695</v>
      </c>
      <c r="J27" s="55">
        <f t="shared" si="1"/>
        <v>150.64499999999998</v>
      </c>
      <c r="K27" s="55">
        <f t="shared" si="2"/>
        <v>150.64499999999998</v>
      </c>
      <c r="L27" s="56">
        <f t="shared" si="3"/>
        <v>9.0491307157969606E-3</v>
      </c>
    </row>
    <row r="28" spans="1:15" x14ac:dyDescent="0.25">
      <c r="A28" s="50" t="s">
        <v>78</v>
      </c>
      <c r="B28" s="51" t="s">
        <v>238</v>
      </c>
      <c r="C28" s="51" t="str">
        <f t="shared" si="0"/>
        <v>GRUPO_3_B</v>
      </c>
      <c r="D28" s="58" t="s">
        <v>227</v>
      </c>
      <c r="E28" s="58" t="s">
        <v>219</v>
      </c>
      <c r="F28" s="58" t="s">
        <v>62</v>
      </c>
      <c r="G28" s="59">
        <v>2</v>
      </c>
      <c r="H28" s="54">
        <v>8.4169999999999998</v>
      </c>
      <c r="I28" s="54">
        <v>0.84199999999999997</v>
      </c>
      <c r="J28" s="55">
        <f t="shared" si="1"/>
        <v>9.2590000000000003</v>
      </c>
      <c r="K28" s="55">
        <f t="shared" si="2"/>
        <v>18.518000000000001</v>
      </c>
      <c r="L28" s="56">
        <f t="shared" si="3"/>
        <v>5.5618109660170655E-4</v>
      </c>
    </row>
    <row r="29" spans="1:15" x14ac:dyDescent="0.25">
      <c r="A29" s="50" t="s">
        <v>87</v>
      </c>
      <c r="B29" s="51" t="s">
        <v>238</v>
      </c>
      <c r="C29" s="51" t="str">
        <f t="shared" si="0"/>
        <v>GRUPO_3_ABC</v>
      </c>
      <c r="D29" s="58" t="s">
        <v>228</v>
      </c>
      <c r="E29" s="58" t="s">
        <v>212</v>
      </c>
      <c r="F29" s="58" t="s">
        <v>210</v>
      </c>
      <c r="G29" s="59">
        <v>1</v>
      </c>
      <c r="H29" s="54">
        <v>1060.5</v>
      </c>
      <c r="I29" s="54">
        <v>106.05</v>
      </c>
      <c r="J29" s="55">
        <f t="shared" si="1"/>
        <v>1166.55</v>
      </c>
      <c r="K29" s="55">
        <f t="shared" si="2"/>
        <v>1166.55</v>
      </c>
      <c r="L29" s="56">
        <f t="shared" si="3"/>
        <v>7.0073772355623787E-2</v>
      </c>
    </row>
    <row r="30" spans="1:15" x14ac:dyDescent="0.25">
      <c r="A30" s="50" t="s">
        <v>93</v>
      </c>
      <c r="B30" s="61" t="s">
        <v>239</v>
      </c>
      <c r="C30" s="51" t="str">
        <f t="shared" si="0"/>
        <v>GRUPO_1_ABC</v>
      </c>
      <c r="D30" s="58" t="s">
        <v>229</v>
      </c>
      <c r="E30" s="58" t="s">
        <v>215</v>
      </c>
      <c r="F30" s="58" t="s">
        <v>210</v>
      </c>
      <c r="G30" s="59">
        <v>1</v>
      </c>
      <c r="H30" s="54">
        <v>832</v>
      </c>
      <c r="I30" s="54"/>
      <c r="J30" s="55">
        <f t="shared" si="1"/>
        <v>832</v>
      </c>
      <c r="K30" s="55">
        <f t="shared" si="2"/>
        <v>832</v>
      </c>
      <c r="L30" s="56">
        <f t="shared" si="3"/>
        <v>4.9977607989266641E-2</v>
      </c>
    </row>
    <row r="31" spans="1:15" x14ac:dyDescent="0.25">
      <c r="A31" s="50" t="s">
        <v>72</v>
      </c>
      <c r="B31" s="51" t="s">
        <v>238</v>
      </c>
      <c r="C31" s="51" t="str">
        <f t="shared" si="0"/>
        <v>GRUPO_3_A</v>
      </c>
      <c r="D31" s="52" t="s">
        <v>230</v>
      </c>
      <c r="E31" s="52" t="s">
        <v>207</v>
      </c>
      <c r="F31" s="52" t="s">
        <v>61</v>
      </c>
      <c r="G31" s="53">
        <v>3.2431999999999999</v>
      </c>
      <c r="H31" s="54">
        <v>41.314</v>
      </c>
      <c r="I31" s="54">
        <v>4.1314000000000002</v>
      </c>
      <c r="J31" s="55">
        <f t="shared" si="1"/>
        <v>45.445399999999999</v>
      </c>
      <c r="K31" s="55">
        <f t="shared" si="2"/>
        <v>147.38852127999999</v>
      </c>
      <c r="L31" s="56">
        <f t="shared" si="3"/>
        <v>2.7298706563887239E-3</v>
      </c>
    </row>
    <row r="32" spans="1:15" x14ac:dyDescent="0.25">
      <c r="A32" s="50" t="s">
        <v>73</v>
      </c>
      <c r="B32" s="51" t="s">
        <v>238</v>
      </c>
      <c r="C32" s="51" t="str">
        <f t="shared" si="0"/>
        <v>GRUPO_3_C</v>
      </c>
      <c r="D32" s="52" t="s">
        <v>230</v>
      </c>
      <c r="E32" s="52" t="s">
        <v>207</v>
      </c>
      <c r="F32" s="52" t="s">
        <v>63</v>
      </c>
      <c r="G32" s="53">
        <v>4.2857000000000003</v>
      </c>
      <c r="H32" s="54">
        <v>31.265000000000001</v>
      </c>
      <c r="I32" s="54">
        <v>3.1265000000000001</v>
      </c>
      <c r="J32" s="55">
        <f t="shared" si="1"/>
        <v>34.391500000000001</v>
      </c>
      <c r="K32" s="55">
        <f t="shared" si="2"/>
        <v>147.39165155000001</v>
      </c>
      <c r="L32" s="56">
        <f t="shared" si="3"/>
        <v>2.0658712802438263E-3</v>
      </c>
    </row>
    <row r="33" spans="1:12" x14ac:dyDescent="0.25">
      <c r="A33" s="50" t="s">
        <v>94</v>
      </c>
      <c r="B33" s="51" t="s">
        <v>238</v>
      </c>
      <c r="C33" s="51" t="str">
        <f t="shared" si="0"/>
        <v>GRUPO_3_ABC</v>
      </c>
      <c r="D33" s="52" t="s">
        <v>231</v>
      </c>
      <c r="E33" s="52" t="s">
        <v>209</v>
      </c>
      <c r="F33" s="52" t="s">
        <v>210</v>
      </c>
      <c r="G33" s="57">
        <v>1</v>
      </c>
      <c r="H33" s="54">
        <v>5.26</v>
      </c>
      <c r="I33" s="54">
        <v>0.52600000000000002</v>
      </c>
      <c r="J33" s="55">
        <f t="shared" si="1"/>
        <v>5.7859999999999996</v>
      </c>
      <c r="K33" s="55">
        <f t="shared" si="2"/>
        <v>5.7859999999999996</v>
      </c>
      <c r="L33" s="56">
        <f t="shared" si="3"/>
        <v>3.4756062479074129E-4</v>
      </c>
    </row>
    <row r="34" spans="1:12" x14ac:dyDescent="0.25">
      <c r="A34" s="50" t="s">
        <v>95</v>
      </c>
      <c r="B34" s="51" t="s">
        <v>240</v>
      </c>
      <c r="C34" s="51" t="str">
        <f t="shared" si="0"/>
        <v>GRUPO_2_ABC</v>
      </c>
      <c r="D34" s="58" t="s">
        <v>232</v>
      </c>
      <c r="E34" s="58" t="s">
        <v>226</v>
      </c>
      <c r="F34" s="58" t="s">
        <v>210</v>
      </c>
      <c r="G34" s="59">
        <v>1</v>
      </c>
      <c r="H34" s="54">
        <v>76.41</v>
      </c>
      <c r="I34" s="54">
        <v>7.641</v>
      </c>
      <c r="J34" s="55">
        <f t="shared" si="1"/>
        <v>84.051000000000002</v>
      </c>
      <c r="K34" s="55">
        <f t="shared" si="2"/>
        <v>84.051000000000002</v>
      </c>
      <c r="L34" s="56">
        <f t="shared" si="3"/>
        <v>5.0488797224829936E-3</v>
      </c>
    </row>
    <row r="35" spans="1:12" x14ac:dyDescent="0.25">
      <c r="A35" s="50" t="s">
        <v>96</v>
      </c>
      <c r="B35" s="51" t="s">
        <v>238</v>
      </c>
      <c r="C35" s="51" t="str">
        <f t="shared" si="0"/>
        <v>GRUPO_3_B</v>
      </c>
      <c r="D35" s="58" t="s">
        <v>233</v>
      </c>
      <c r="E35" s="58" t="s">
        <v>219</v>
      </c>
      <c r="F35" s="58" t="s">
        <v>62</v>
      </c>
      <c r="G35" s="59">
        <v>2</v>
      </c>
      <c r="H35" s="54">
        <v>79.945999999999998</v>
      </c>
      <c r="I35" s="54">
        <v>7.9950000000000001</v>
      </c>
      <c r="J35" s="55">
        <f t="shared" si="1"/>
        <v>87.941000000000003</v>
      </c>
      <c r="K35" s="55">
        <f t="shared" si="2"/>
        <v>175.88200000000001</v>
      </c>
      <c r="L35" s="56">
        <f t="shared" si="3"/>
        <v>5.2825490675289634E-3</v>
      </c>
    </row>
    <row r="36" spans="1:12" x14ac:dyDescent="0.25">
      <c r="A36" s="50" t="s">
        <v>99</v>
      </c>
      <c r="B36" s="51" t="s">
        <v>238</v>
      </c>
      <c r="C36" s="51" t="str">
        <f t="shared" si="0"/>
        <v>GRUPO_3_A</v>
      </c>
      <c r="D36" s="58" t="s">
        <v>234</v>
      </c>
      <c r="E36" s="58" t="s">
        <v>219</v>
      </c>
      <c r="F36" s="58" t="s">
        <v>61</v>
      </c>
      <c r="G36" s="59">
        <v>4</v>
      </c>
      <c r="H36" s="54">
        <v>15.781000000000001</v>
      </c>
      <c r="I36" s="60">
        <v>1.5780000000000001</v>
      </c>
      <c r="J36" s="55">
        <f t="shared" si="1"/>
        <v>17.359000000000002</v>
      </c>
      <c r="K36" s="55">
        <f t="shared" si="2"/>
        <v>69.436000000000007</v>
      </c>
      <c r="L36" s="56">
        <f t="shared" si="3"/>
        <v>1.0427419436125959E-3</v>
      </c>
    </row>
    <row r="37" spans="1:12" x14ac:dyDescent="0.25">
      <c r="A37" s="50" t="s">
        <v>100</v>
      </c>
      <c r="B37" s="51" t="s">
        <v>238</v>
      </c>
      <c r="C37" s="51" t="str">
        <f t="shared" si="0"/>
        <v>GRUPO_3_C</v>
      </c>
      <c r="D37" s="58" t="s">
        <v>234</v>
      </c>
      <c r="E37" s="58" t="s">
        <v>219</v>
      </c>
      <c r="F37" s="58" t="s">
        <v>63</v>
      </c>
      <c r="G37" s="59">
        <v>4</v>
      </c>
      <c r="H37" s="54">
        <v>9.4689999999999994</v>
      </c>
      <c r="I37" s="60">
        <v>0.94699999999999995</v>
      </c>
      <c r="J37" s="55">
        <f t="shared" si="1"/>
        <v>10.415999999999999</v>
      </c>
      <c r="K37" s="55">
        <f t="shared" si="2"/>
        <v>41.663999999999994</v>
      </c>
      <c r="L37" s="56">
        <f t="shared" si="3"/>
        <v>6.2568120771178029E-4</v>
      </c>
    </row>
    <row r="38" spans="1:12" x14ac:dyDescent="0.25">
      <c r="A38" s="50" t="s">
        <v>98</v>
      </c>
      <c r="B38" s="51" t="s">
        <v>238</v>
      </c>
      <c r="C38" s="51" t="str">
        <f t="shared" si="0"/>
        <v>GRUPO_3_ABC</v>
      </c>
      <c r="D38" s="58" t="s">
        <v>234</v>
      </c>
      <c r="E38" s="58" t="s">
        <v>219</v>
      </c>
      <c r="F38" s="58" t="s">
        <v>210</v>
      </c>
      <c r="G38" s="59">
        <v>1</v>
      </c>
      <c r="H38" s="54">
        <v>63.125999999999998</v>
      </c>
      <c r="I38" s="60">
        <v>6.3129999999999997</v>
      </c>
      <c r="J38" s="55">
        <f t="shared" si="1"/>
        <v>69.438999999999993</v>
      </c>
      <c r="K38" s="55">
        <f t="shared" si="2"/>
        <v>69.438999999999993</v>
      </c>
      <c r="L38" s="56">
        <f t="shared" si="3"/>
        <v>4.171147982171497E-3</v>
      </c>
    </row>
    <row r="39" spans="1:12" x14ac:dyDescent="0.25">
      <c r="A39" s="50" t="s">
        <v>97</v>
      </c>
      <c r="B39" s="51" t="s">
        <v>238</v>
      </c>
      <c r="C39" s="51" t="str">
        <f t="shared" si="0"/>
        <v>GRUPO_3_B</v>
      </c>
      <c r="D39" s="58" t="s">
        <v>235</v>
      </c>
      <c r="E39" s="58" t="s">
        <v>219</v>
      </c>
      <c r="F39" s="58" t="s">
        <v>62</v>
      </c>
      <c r="G39" s="59">
        <v>2</v>
      </c>
      <c r="H39" s="54">
        <v>25.25</v>
      </c>
      <c r="I39" s="54">
        <v>2.5249999999999999</v>
      </c>
      <c r="J39" s="55">
        <f t="shared" si="1"/>
        <v>27.774999999999999</v>
      </c>
      <c r="K39" s="55">
        <f t="shared" si="2"/>
        <v>55.55</v>
      </c>
      <c r="L39" s="56">
        <f t="shared" si="3"/>
        <v>1.668423151324376E-3</v>
      </c>
    </row>
    <row r="40" spans="1:12" x14ac:dyDescent="0.25">
      <c r="A40" s="50" t="s">
        <v>101</v>
      </c>
      <c r="B40" s="51" t="s">
        <v>238</v>
      </c>
      <c r="C40" s="51" t="str">
        <f t="shared" si="0"/>
        <v>GRUPO_3_B</v>
      </c>
      <c r="D40" s="52" t="s">
        <v>236</v>
      </c>
      <c r="E40" s="52" t="s">
        <v>207</v>
      </c>
      <c r="F40" s="52" t="s">
        <v>62</v>
      </c>
      <c r="G40" s="53">
        <v>2.1818</v>
      </c>
      <c r="H40" s="54">
        <v>29.776</v>
      </c>
      <c r="I40" s="54">
        <v>2.9775999999999998</v>
      </c>
      <c r="J40" s="55">
        <f t="shared" si="1"/>
        <v>32.753599999999999</v>
      </c>
      <c r="K40" s="55">
        <f t="shared" si="2"/>
        <v>71.461804479999998</v>
      </c>
      <c r="L40" s="56">
        <f t="shared" si="3"/>
        <v>1.9674838714389947E-3</v>
      </c>
    </row>
    <row r="41" spans="1:12" x14ac:dyDescent="0.25">
      <c r="A41" s="50" t="s">
        <v>102</v>
      </c>
      <c r="B41" s="51" t="s">
        <v>238</v>
      </c>
      <c r="C41" s="51" t="str">
        <f t="shared" si="0"/>
        <v>GRUPO_3_B</v>
      </c>
      <c r="D41" s="58" t="s">
        <v>237</v>
      </c>
      <c r="E41" s="58" t="s">
        <v>219</v>
      </c>
      <c r="F41" s="58" t="s">
        <v>62</v>
      </c>
      <c r="G41" s="59">
        <v>2</v>
      </c>
      <c r="H41" s="54">
        <v>2.1040000000000001</v>
      </c>
      <c r="I41" s="54">
        <v>0.21099999999999999</v>
      </c>
      <c r="J41" s="55">
        <f t="shared" si="1"/>
        <v>2.3149999999999999</v>
      </c>
      <c r="K41" s="55">
        <f t="shared" si="2"/>
        <v>4.63</v>
      </c>
      <c r="L41" s="56">
        <f t="shared" si="3"/>
        <v>1.3906029146051955E-4</v>
      </c>
    </row>
    <row r="42" spans="1:12" x14ac:dyDescent="0.25">
      <c r="A42" s="50" t="s">
        <v>103</v>
      </c>
      <c r="B42" s="51" t="s">
        <v>238</v>
      </c>
      <c r="C42" s="51" t="str">
        <f t="shared" si="0"/>
        <v>GRUPO_3_B</v>
      </c>
      <c r="D42" s="58" t="s">
        <v>237</v>
      </c>
      <c r="E42" s="58" t="s">
        <v>219</v>
      </c>
      <c r="F42" s="58" t="s">
        <v>62</v>
      </c>
      <c r="G42" s="59">
        <v>2</v>
      </c>
      <c r="H42" s="54">
        <v>2.1040000000000001</v>
      </c>
      <c r="I42" s="54">
        <v>0.21099999999999999</v>
      </c>
      <c r="J42" s="55">
        <f t="shared" si="1"/>
        <v>2.3149999999999999</v>
      </c>
      <c r="K42" s="55">
        <f t="shared" si="2"/>
        <v>4.63</v>
      </c>
      <c r="L42" s="56">
        <f t="shared" si="3"/>
        <v>1.3906029146051955E-4</v>
      </c>
    </row>
    <row r="44" spans="1:12" x14ac:dyDescent="0.25">
      <c r="C44" s="85" t="s">
        <v>238</v>
      </c>
    </row>
    <row r="45" spans="1:12" x14ac:dyDescent="0.25">
      <c r="C45" s="86"/>
      <c r="E45" s="45" t="s">
        <v>250</v>
      </c>
      <c r="F45" s="45" t="s">
        <v>104</v>
      </c>
      <c r="G45" s="46"/>
      <c r="H45" s="47" t="s">
        <v>248</v>
      </c>
      <c r="I45" s="47" t="s">
        <v>249</v>
      </c>
    </row>
    <row r="46" spans="1:12" x14ac:dyDescent="0.25">
      <c r="C46" s="43" t="s">
        <v>201</v>
      </c>
      <c r="D46" s="43" t="s">
        <v>61</v>
      </c>
      <c r="E46" s="38" t="s">
        <v>251</v>
      </c>
      <c r="F46" s="38" t="s">
        <v>252</v>
      </c>
      <c r="G46" s="38"/>
      <c r="H46" s="38" t="s">
        <v>253</v>
      </c>
      <c r="I46" s="38" t="s">
        <v>252</v>
      </c>
    </row>
    <row r="47" spans="1:12" x14ac:dyDescent="0.25">
      <c r="C47" s="1" t="s">
        <v>242</v>
      </c>
      <c r="D47" s="1" t="s">
        <v>65</v>
      </c>
      <c r="E47" s="34">
        <f t="shared" ref="E47:E59" si="4">VLOOKUP(D47,$A$3:$K$42,11,0)</f>
        <v>26.798237279999999</v>
      </c>
      <c r="F47" s="33">
        <f t="shared" ref="F47:F59" si="5">E47/SUM($E$47:$E$59)</f>
        <v>1.0537358246117814E-2</v>
      </c>
      <c r="H47" s="35">
        <f>VLOOKUP(D47,PRORRATA_Gral!$A$2:$D$41,2,0)</f>
        <v>376694</v>
      </c>
      <c r="I47" s="33">
        <f t="shared" ref="I47:I59" si="6">H47/SUM($H$47:$H$59)</f>
        <v>1.0537388519954753E-2</v>
      </c>
      <c r="J47" s="35"/>
    </row>
    <row r="48" spans="1:12" x14ac:dyDescent="0.25">
      <c r="C48" s="1" t="s">
        <v>242</v>
      </c>
      <c r="D48" t="s">
        <v>68</v>
      </c>
      <c r="E48" s="34">
        <f t="shared" si="4"/>
        <v>285.84591840000002</v>
      </c>
      <c r="F48" s="33">
        <f t="shared" si="5"/>
        <v>0.11239772280169019</v>
      </c>
      <c r="H48" s="35">
        <f>VLOOKUP(D48,PRORRATA_Gral!$A$2:$D$41,2,0)</f>
        <v>4018031</v>
      </c>
      <c r="I48" s="33">
        <f t="shared" si="6"/>
        <v>0.11239773856823394</v>
      </c>
      <c r="J48" s="35"/>
    </row>
    <row r="49" spans="3:10" x14ac:dyDescent="0.25">
      <c r="C49" s="1" t="s">
        <v>242</v>
      </c>
      <c r="D49" s="1" t="s">
        <v>75</v>
      </c>
      <c r="E49" s="34">
        <f t="shared" si="4"/>
        <v>9.2560000000000002</v>
      </c>
      <c r="F49" s="33">
        <f t="shared" si="5"/>
        <v>3.6395598302600926E-3</v>
      </c>
      <c r="H49" s="35">
        <f>VLOOKUP(D49,PRORRATA_Gral!$A$2:$D$41,2,0)</f>
        <v>130108</v>
      </c>
      <c r="I49" s="33">
        <f t="shared" si="6"/>
        <v>3.6395550381855641E-3</v>
      </c>
      <c r="J49" s="35"/>
    </row>
    <row r="50" spans="3:10" x14ac:dyDescent="0.25">
      <c r="C50" s="1" t="s">
        <v>242</v>
      </c>
      <c r="D50" s="1" t="s">
        <v>88</v>
      </c>
      <c r="E50" s="34">
        <f t="shared" si="4"/>
        <v>37.036000000000001</v>
      </c>
      <c r="F50" s="33">
        <f t="shared" si="5"/>
        <v>1.4562957851503111E-2</v>
      </c>
      <c r="H50" s="35">
        <f>VLOOKUP(D50,PRORRATA_Gral!$A$2:$D$41,2,0)</f>
        <v>520601</v>
      </c>
      <c r="I50" s="33">
        <f t="shared" si="6"/>
        <v>1.4562947646835267E-2</v>
      </c>
      <c r="J50" s="35"/>
    </row>
    <row r="51" spans="3:10" x14ac:dyDescent="0.25">
      <c r="C51" s="1" t="s">
        <v>242</v>
      </c>
      <c r="D51" s="1" t="s">
        <v>72</v>
      </c>
      <c r="E51" s="34">
        <f t="shared" si="4"/>
        <v>147.38852127999999</v>
      </c>
      <c r="F51" s="33">
        <f t="shared" si="5"/>
        <v>5.7954768959823121E-2</v>
      </c>
      <c r="H51" s="35">
        <f>VLOOKUP(D51,PRORRATA_Gral!$A$2:$D$41,2,0)</f>
        <v>2071787</v>
      </c>
      <c r="I51" s="33">
        <f t="shared" si="6"/>
        <v>5.7954797659616288E-2</v>
      </c>
      <c r="J51" s="35"/>
    </row>
    <row r="52" spans="3:10" x14ac:dyDescent="0.25">
      <c r="C52" s="1" t="s">
        <v>242</v>
      </c>
      <c r="D52" s="1" t="s">
        <v>99</v>
      </c>
      <c r="E52" s="34">
        <f t="shared" si="4"/>
        <v>69.436000000000007</v>
      </c>
      <c r="F52" s="33">
        <f t="shared" si="5"/>
        <v>2.7302990100901019E-2</v>
      </c>
      <c r="H52" s="35">
        <f>VLOOKUP(D52,PRORRATA_Gral!$A$2:$D$41,2,0)</f>
        <v>976038</v>
      </c>
      <c r="I52" s="33">
        <f t="shared" si="6"/>
        <v>2.7303040707416622E-2</v>
      </c>
      <c r="J52" s="35"/>
    </row>
    <row r="53" spans="3:10" x14ac:dyDescent="0.25">
      <c r="C53" s="1" t="s">
        <v>244</v>
      </c>
      <c r="D53" s="1" t="s">
        <v>64</v>
      </c>
      <c r="E53" s="34">
        <f t="shared" si="4"/>
        <v>109.944</v>
      </c>
      <c r="F53" s="33">
        <f t="shared" si="5"/>
        <v>4.3231176099623556E-2</v>
      </c>
      <c r="H53" s="35">
        <f>VLOOKUP(D53,PRORRATA_Gral!$A$2:$D$41,2,0)</f>
        <v>1545442</v>
      </c>
      <c r="I53" s="33">
        <f t="shared" si="6"/>
        <v>4.3231171160294332E-2</v>
      </c>
      <c r="J53" s="35"/>
    </row>
    <row r="54" spans="3:10" x14ac:dyDescent="0.25">
      <c r="C54" s="1" t="s">
        <v>244</v>
      </c>
      <c r="D54" s="1" t="s">
        <v>67</v>
      </c>
      <c r="E54" s="34">
        <f t="shared" si="4"/>
        <v>138.876</v>
      </c>
      <c r="F54" s="33">
        <f t="shared" si="5"/>
        <v>5.4607553045289609E-2</v>
      </c>
      <c r="H54" s="35">
        <f>VLOOKUP(D54,PRORRATA_Gral!$A$2:$D$41,2,0)</f>
        <v>1952128</v>
      </c>
      <c r="I54" s="33">
        <f t="shared" si="6"/>
        <v>5.4607536028400322E-2</v>
      </c>
      <c r="J54" s="35"/>
    </row>
    <row r="55" spans="3:10" x14ac:dyDescent="0.25">
      <c r="C55" s="1" t="s">
        <v>244</v>
      </c>
      <c r="D55" t="s">
        <v>81</v>
      </c>
      <c r="E55" s="34">
        <f t="shared" si="4"/>
        <v>462.92099999999999</v>
      </c>
      <c r="F55" s="33">
        <f t="shared" si="5"/>
        <v>0.18202557002850392</v>
      </c>
      <c r="H55" s="35">
        <f>VLOOKUP(D55,PRORRATA_Gral!$A$2:$D$41,2,0)</f>
        <v>6507107</v>
      </c>
      <c r="I55" s="33">
        <f t="shared" si="6"/>
        <v>0.18202550239695139</v>
      </c>
      <c r="J55" s="35"/>
    </row>
    <row r="56" spans="3:10" x14ac:dyDescent="0.25">
      <c r="C56" s="1" t="s">
        <v>244</v>
      </c>
      <c r="D56" s="1" t="s">
        <v>74</v>
      </c>
      <c r="E56" s="34">
        <f t="shared" si="4"/>
        <v>13.888</v>
      </c>
      <c r="F56" s="33">
        <f t="shared" si="5"/>
        <v>5.4609125888777192E-3</v>
      </c>
      <c r="H56" s="35">
        <f>VLOOKUP(D56,PRORRATA_Gral!$A$2:$D$41,2,0)</f>
        <v>195219</v>
      </c>
      <c r="I56" s="33">
        <f t="shared" si="6"/>
        <v>5.4609270375345692E-3</v>
      </c>
      <c r="J56" s="35"/>
    </row>
    <row r="57" spans="3:10" x14ac:dyDescent="0.25">
      <c r="C57" s="1" t="s">
        <v>244</v>
      </c>
      <c r="D57" s="1" t="s">
        <v>87</v>
      </c>
      <c r="E57" s="34">
        <f t="shared" si="4"/>
        <v>1166.55</v>
      </c>
      <c r="F57" s="33">
        <f t="shared" si="5"/>
        <v>0.4587001426091088</v>
      </c>
      <c r="H57" s="35">
        <f>VLOOKUP(D57,PRORRATA_Gral!$A$2:$D$41,2,0)</f>
        <v>16397762</v>
      </c>
      <c r="I57" s="33">
        <f t="shared" si="6"/>
        <v>0.45870013605672055</v>
      </c>
      <c r="J57" s="35"/>
    </row>
    <row r="58" spans="3:10" x14ac:dyDescent="0.25">
      <c r="C58" s="1" t="s">
        <v>244</v>
      </c>
      <c r="D58" s="1" t="s">
        <v>94</v>
      </c>
      <c r="E58" s="34">
        <f t="shared" si="4"/>
        <v>5.7859999999999996</v>
      </c>
      <c r="F58" s="33">
        <f t="shared" si="5"/>
        <v>2.2751181047844528E-3</v>
      </c>
      <c r="H58" s="35">
        <f>VLOOKUP(D58,PRORRATA_Gral!$A$2:$D$41,2,0)</f>
        <v>81331</v>
      </c>
      <c r="I58" s="33">
        <f t="shared" si="6"/>
        <v>2.275099538926662E-3</v>
      </c>
      <c r="J58" s="35"/>
    </row>
    <row r="59" spans="3:10" x14ac:dyDescent="0.25">
      <c r="C59" s="1" t="s">
        <v>244</v>
      </c>
      <c r="D59" s="1" t="s">
        <v>98</v>
      </c>
      <c r="E59" s="34">
        <f t="shared" si="4"/>
        <v>69.438999999999993</v>
      </c>
      <c r="F59" s="33">
        <f t="shared" si="5"/>
        <v>2.7304169733516698E-2</v>
      </c>
      <c r="H59" s="35">
        <f>VLOOKUP(D59,PRORRATA_Gral!$A$2:$D$41,2,0)</f>
        <v>976078</v>
      </c>
      <c r="I59" s="33">
        <f t="shared" si="6"/>
        <v>2.7304159640929759E-2</v>
      </c>
      <c r="J59" s="35"/>
    </row>
    <row r="60" spans="3:10" x14ac:dyDescent="0.25">
      <c r="C60" s="44" t="s">
        <v>201</v>
      </c>
      <c r="D60" s="44" t="s">
        <v>62</v>
      </c>
      <c r="E60" s="39"/>
      <c r="F60" s="40"/>
      <c r="G60" s="41"/>
      <c r="H60" s="42"/>
      <c r="I60" s="41"/>
      <c r="J60" s="35"/>
    </row>
    <row r="61" spans="3:10" x14ac:dyDescent="0.25">
      <c r="C61" s="1" t="s">
        <v>245</v>
      </c>
      <c r="D61" t="s">
        <v>69</v>
      </c>
      <c r="E61" s="34">
        <f t="shared" ref="E61:E78" si="7">VLOOKUP(D61,$A$3:$K$42,11,0)</f>
        <v>285.84721791999999</v>
      </c>
      <c r="F61" s="33">
        <f t="shared" ref="F61:F78" si="8">E61/SUM($E$61:$E$78)</f>
        <v>0.10317679707949237</v>
      </c>
      <c r="H61" s="35">
        <f>VLOOKUP(D61,PRORRATA_Gral!$A$2:$C$41,3,0)</f>
        <v>6281850</v>
      </c>
      <c r="I61" s="33">
        <f t="shared" ref="I61:I78" si="9">H61/SUM($H$61:$H$78)</f>
        <v>0.10317679103385745</v>
      </c>
      <c r="J61" s="35"/>
    </row>
    <row r="62" spans="3:10" x14ac:dyDescent="0.25">
      <c r="C62" s="1" t="s">
        <v>245</v>
      </c>
      <c r="D62" t="s">
        <v>71</v>
      </c>
      <c r="E62" s="34">
        <f t="shared" si="7"/>
        <v>89.327255600000001</v>
      </c>
      <c r="F62" s="33">
        <f t="shared" si="8"/>
        <v>3.2242749087341371E-2</v>
      </c>
      <c r="H62" s="35">
        <f>VLOOKUP(D62,PRORRATA_Gral!$A$2:$C$41,3,0)</f>
        <v>1963077</v>
      </c>
      <c r="I62" s="33">
        <f t="shared" si="9"/>
        <v>3.2242728720420222E-2</v>
      </c>
      <c r="J62" s="35"/>
    </row>
    <row r="63" spans="3:10" x14ac:dyDescent="0.25">
      <c r="C63" s="1" t="s">
        <v>245</v>
      </c>
      <c r="D63" t="s">
        <v>79</v>
      </c>
      <c r="E63" s="34">
        <f t="shared" si="7"/>
        <v>87.953999999999994</v>
      </c>
      <c r="F63" s="33">
        <f t="shared" si="8"/>
        <v>3.1747071307405332E-2</v>
      </c>
      <c r="H63" s="35">
        <f>VLOOKUP(D63,PRORRATA_Gral!$A$2:$C$41,3,0)</f>
        <v>1932899</v>
      </c>
      <c r="I63" s="33">
        <f t="shared" si="9"/>
        <v>3.1747067537835516E-2</v>
      </c>
      <c r="J63" s="35"/>
    </row>
    <row r="64" spans="3:10" x14ac:dyDescent="0.25">
      <c r="C64" s="1" t="s">
        <v>245</v>
      </c>
      <c r="D64" s="1" t="s">
        <v>76</v>
      </c>
      <c r="E64" s="34">
        <f t="shared" si="7"/>
        <v>4.6280000000000001</v>
      </c>
      <c r="F64" s="33">
        <f t="shared" si="8"/>
        <v>1.6704805467707201E-3</v>
      </c>
      <c r="H64" s="35">
        <f>VLOOKUP(D64,PRORRATA_Gral!$A$2:$C$41,3,0)</f>
        <v>101706</v>
      </c>
      <c r="I64" s="33">
        <f t="shared" si="9"/>
        <v>1.6704790322738534E-3</v>
      </c>
      <c r="J64" s="35"/>
    </row>
    <row r="65" spans="3:10" x14ac:dyDescent="0.25">
      <c r="C65" s="1" t="s">
        <v>245</v>
      </c>
      <c r="D65" s="1" t="s">
        <v>89</v>
      </c>
      <c r="E65" s="34">
        <f t="shared" si="7"/>
        <v>4.6280000000000001</v>
      </c>
      <c r="F65" s="33">
        <f t="shared" si="8"/>
        <v>1.6704805467707201E-3</v>
      </c>
      <c r="H65" s="35">
        <f>VLOOKUP(D65,PRORRATA_Gral!$A$2:$C$41,3,0)</f>
        <v>101706</v>
      </c>
      <c r="I65" s="33">
        <f t="shared" si="9"/>
        <v>1.6704790322738534E-3</v>
      </c>
      <c r="J65" s="35"/>
    </row>
    <row r="66" spans="3:10" x14ac:dyDescent="0.25">
      <c r="C66" s="1" t="s">
        <v>245</v>
      </c>
      <c r="D66" s="1" t="s">
        <v>78</v>
      </c>
      <c r="E66" s="34">
        <f t="shared" si="7"/>
        <v>18.518000000000001</v>
      </c>
      <c r="F66" s="33">
        <f t="shared" si="8"/>
        <v>6.6840878921996961E-3</v>
      </c>
      <c r="H66" s="35">
        <f>VLOOKUP(D66,PRORRATA_Gral!$A$2:$C$41,3,0)</f>
        <v>406957</v>
      </c>
      <c r="I66" s="33">
        <f t="shared" si="9"/>
        <v>6.6841005991492199E-3</v>
      </c>
      <c r="J66" s="35"/>
    </row>
    <row r="67" spans="3:10" x14ac:dyDescent="0.25">
      <c r="C67" s="1" t="s">
        <v>245</v>
      </c>
      <c r="D67" s="1" t="s">
        <v>96</v>
      </c>
      <c r="E67" s="34">
        <f t="shared" si="7"/>
        <v>175.88200000000001</v>
      </c>
      <c r="F67" s="33">
        <f t="shared" si="8"/>
        <v>6.3484757892637814E-2</v>
      </c>
      <c r="H67" s="35">
        <f>VLOOKUP(D67,PRORRATA_Gral!$A$2:$C$41,3,0)</f>
        <v>3865227</v>
      </c>
      <c r="I67" s="33">
        <f t="shared" si="9"/>
        <v>6.3484756636567843E-2</v>
      </c>
      <c r="J67" s="35"/>
    </row>
    <row r="68" spans="3:10" x14ac:dyDescent="0.25">
      <c r="C68" s="1" t="s">
        <v>245</v>
      </c>
      <c r="D68" s="1" t="s">
        <v>97</v>
      </c>
      <c r="E68" s="34">
        <f t="shared" si="7"/>
        <v>55.55</v>
      </c>
      <c r="F68" s="33">
        <f t="shared" si="8"/>
        <v>2.0050819873187874E-2</v>
      </c>
      <c r="H68" s="35">
        <f>VLOOKUP(D68,PRORRATA_Gral!$A$2:$C$41,3,0)</f>
        <v>1220782</v>
      </c>
      <c r="I68" s="33">
        <f t="shared" si="9"/>
        <v>2.0050840009216163E-2</v>
      </c>
      <c r="J68" s="35"/>
    </row>
    <row r="69" spans="3:10" x14ac:dyDescent="0.25">
      <c r="C69" s="1" t="s">
        <v>245</v>
      </c>
      <c r="D69" s="1" t="s">
        <v>101</v>
      </c>
      <c r="E69" s="34">
        <f t="shared" si="7"/>
        <v>71.461804479999998</v>
      </c>
      <c r="F69" s="33">
        <f t="shared" si="8"/>
        <v>2.5794199269873093E-2</v>
      </c>
      <c r="H69" s="35">
        <f>VLOOKUP(D69,PRORRATA_Gral!$A$2:$C$41,3,0)</f>
        <v>1570462</v>
      </c>
      <c r="I69" s="33">
        <f t="shared" si="9"/>
        <v>2.5794189546170927E-2</v>
      </c>
      <c r="J69" s="35"/>
    </row>
    <row r="70" spans="3:10" x14ac:dyDescent="0.25">
      <c r="C70" s="1" t="s">
        <v>245</v>
      </c>
      <c r="D70" s="1" t="s">
        <v>102</v>
      </c>
      <c r="E70" s="34">
        <f t="shared" si="7"/>
        <v>4.63</v>
      </c>
      <c r="F70" s="33">
        <f t="shared" si="8"/>
        <v>1.6712024484763252E-3</v>
      </c>
      <c r="H70" s="35">
        <f>VLOOKUP(D70,PRORRATA_Gral!$A$2:$C$41,3,0)</f>
        <v>101750</v>
      </c>
      <c r="I70" s="33">
        <f t="shared" si="9"/>
        <v>1.6712017140961652E-3</v>
      </c>
      <c r="J70" s="35"/>
    </row>
    <row r="71" spans="3:10" x14ac:dyDescent="0.25">
      <c r="C71" s="1" t="s">
        <v>245</v>
      </c>
      <c r="D71" s="1" t="s">
        <v>103</v>
      </c>
      <c r="E71" s="34">
        <f t="shared" si="7"/>
        <v>4.63</v>
      </c>
      <c r="F71" s="33">
        <f t="shared" si="8"/>
        <v>1.6712024484763252E-3</v>
      </c>
      <c r="H71" s="35">
        <f>VLOOKUP(D71,PRORRATA_Gral!$A$2:$C$41,3,0)</f>
        <v>101750</v>
      </c>
      <c r="I71" s="33">
        <f t="shared" si="9"/>
        <v>1.6712017140961652E-3</v>
      </c>
      <c r="J71" s="35"/>
    </row>
    <row r="72" spans="3:10" x14ac:dyDescent="0.25">
      <c r="C72" s="1" t="s">
        <v>244</v>
      </c>
      <c r="D72" s="1" t="s">
        <v>64</v>
      </c>
      <c r="E72" s="34">
        <f t="shared" si="7"/>
        <v>109.944</v>
      </c>
      <c r="F72" s="33">
        <f t="shared" si="8"/>
        <v>3.968438056053588E-2</v>
      </c>
      <c r="H72" s="35">
        <f>VLOOKUP(D72,PRORRATA_Gral!$A$2:$C$41,3,0)</f>
        <v>2416157</v>
      </c>
      <c r="I72" s="33">
        <f t="shared" si="9"/>
        <v>3.9684380539807843E-2</v>
      </c>
      <c r="J72" s="35"/>
    </row>
    <row r="73" spans="3:10" x14ac:dyDescent="0.25">
      <c r="C73" s="1" t="s">
        <v>244</v>
      </c>
      <c r="D73" s="1" t="s">
        <v>67</v>
      </c>
      <c r="E73" s="34">
        <f t="shared" si="7"/>
        <v>138.876</v>
      </c>
      <c r="F73" s="33">
        <f t="shared" si="8"/>
        <v>5.0127410633822499E-2</v>
      </c>
      <c r="H73" s="35">
        <f>VLOOKUP(D73,PRORRATA_Gral!$A$2:$C$41,3,0)</f>
        <v>3051974</v>
      </c>
      <c r="I73" s="33">
        <f t="shared" si="9"/>
        <v>5.0127412090190955E-2</v>
      </c>
      <c r="J73" s="35"/>
    </row>
    <row r="74" spans="3:10" x14ac:dyDescent="0.25">
      <c r="C74" s="1" t="s">
        <v>244</v>
      </c>
      <c r="D74" t="s">
        <v>81</v>
      </c>
      <c r="E74" s="34">
        <f t="shared" si="7"/>
        <v>462.92099999999999</v>
      </c>
      <c r="F74" s="33">
        <f t="shared" si="8"/>
        <v>0.16709172973026112</v>
      </c>
      <c r="H74" s="35">
        <f>VLOOKUP(D74,PRORRATA_Gral!$A$2:$C$41,3,0)</f>
        <v>10173269</v>
      </c>
      <c r="I74" s="33">
        <f t="shared" si="9"/>
        <v>0.16709174044974329</v>
      </c>
      <c r="J74" s="35"/>
    </row>
    <row r="75" spans="3:10" x14ac:dyDescent="0.25">
      <c r="C75" s="1" t="s">
        <v>244</v>
      </c>
      <c r="D75" s="1" t="s">
        <v>74</v>
      </c>
      <c r="E75" s="34">
        <f t="shared" si="7"/>
        <v>13.888</v>
      </c>
      <c r="F75" s="33">
        <f t="shared" si="8"/>
        <v>5.0128854437233705E-3</v>
      </c>
      <c r="H75" s="35">
        <f>VLOOKUP(D75,PRORRATA_Gral!$A$2:$C$41,3,0)</f>
        <v>305207</v>
      </c>
      <c r="I75" s="33">
        <f t="shared" si="9"/>
        <v>5.0128988850530543E-3</v>
      </c>
      <c r="J75" s="35"/>
    </row>
    <row r="76" spans="3:10" x14ac:dyDescent="0.25">
      <c r="C76" s="1" t="s">
        <v>244</v>
      </c>
      <c r="D76" s="1" t="s">
        <v>87</v>
      </c>
      <c r="E76" s="34">
        <f t="shared" si="7"/>
        <v>1166.55</v>
      </c>
      <c r="F76" s="33">
        <f t="shared" si="8"/>
        <v>0.42106721733694541</v>
      </c>
      <c r="H76" s="35">
        <f>VLOOKUP(D76,PRORRATA_Gral!$A$2:$C$41,3,0)</f>
        <v>25636397</v>
      </c>
      <c r="I76" s="33">
        <f t="shared" si="9"/>
        <v>0.42106722957886766</v>
      </c>
      <c r="J76" s="35"/>
    </row>
    <row r="77" spans="3:10" x14ac:dyDescent="0.25">
      <c r="C77" s="1" t="s">
        <v>244</v>
      </c>
      <c r="D77" s="1" t="s">
        <v>94</v>
      </c>
      <c r="E77" s="34">
        <f t="shared" si="7"/>
        <v>5.7859999999999996</v>
      </c>
      <c r="F77" s="33">
        <f t="shared" si="8"/>
        <v>2.0884616343162022E-3</v>
      </c>
      <c r="H77" s="35">
        <f>VLOOKUP(D77,PRORRATA_Gral!$A$2:$C$41,3,0)</f>
        <v>127154</v>
      </c>
      <c r="I77" s="33">
        <f t="shared" si="9"/>
        <v>2.0884519189600373E-3</v>
      </c>
      <c r="J77" s="35"/>
    </row>
    <row r="78" spans="3:10" x14ac:dyDescent="0.25">
      <c r="C78" s="1" t="s">
        <v>244</v>
      </c>
      <c r="D78" s="1" t="s">
        <v>98</v>
      </c>
      <c r="E78" s="34">
        <f t="shared" si="7"/>
        <v>69.438999999999993</v>
      </c>
      <c r="F78" s="33">
        <f t="shared" si="8"/>
        <v>2.5064066267764046E-2</v>
      </c>
      <c r="H78" s="35">
        <f>VLOOKUP(D78,PRORRATA_Gral!$A$2:$C$41,3,0)</f>
        <v>1526008</v>
      </c>
      <c r="I78" s="33">
        <f t="shared" si="9"/>
        <v>2.5064050961419761E-2</v>
      </c>
      <c r="J78" s="35"/>
    </row>
    <row r="79" spans="3:10" x14ac:dyDescent="0.25">
      <c r="C79" s="44" t="s">
        <v>201</v>
      </c>
      <c r="D79" s="44" t="s">
        <v>63</v>
      </c>
      <c r="E79" s="39"/>
      <c r="F79" s="40"/>
      <c r="G79" s="41"/>
      <c r="H79" s="42"/>
      <c r="I79" s="41"/>
      <c r="J79" s="35"/>
    </row>
    <row r="80" spans="3:10" x14ac:dyDescent="0.25">
      <c r="C80" s="1" t="s">
        <v>243</v>
      </c>
      <c r="D80" s="1" t="s">
        <v>66</v>
      </c>
      <c r="E80" s="34">
        <f t="shared" ref="E80:E92" si="10">VLOOKUP(D80,$A$3:$K$42,11,0)</f>
        <v>26.798482100000001</v>
      </c>
      <c r="F80" s="33">
        <f t="shared" ref="F80:F92" si="11">E80/SUM($E$80:$E$92)</f>
        <v>1.0792822724812315E-2</v>
      </c>
      <c r="H80" s="35">
        <f>VLOOKUP(D80,PRORRATA_Gral!$A$2:$D$41,4,0)</f>
        <v>304441</v>
      </c>
      <c r="I80" s="33">
        <f t="shared" ref="I80:I92" si="12">H80/SUM($H$80:$H$92)</f>
        <v>1.0792863007026966E-2</v>
      </c>
      <c r="J80" s="35"/>
    </row>
    <row r="81" spans="3:10" x14ac:dyDescent="0.25">
      <c r="C81" s="1" t="s">
        <v>243</v>
      </c>
      <c r="D81" t="s">
        <v>70</v>
      </c>
      <c r="E81" s="34">
        <f t="shared" si="10"/>
        <v>285.84890431000002</v>
      </c>
      <c r="F81" s="33">
        <f t="shared" si="11"/>
        <v>0.11512280952284491</v>
      </c>
      <c r="H81" s="35">
        <f>VLOOKUP(D81,PRORRATA_Gral!$A$2:$D$41,4,0)</f>
        <v>3247340</v>
      </c>
      <c r="I81" s="33">
        <f t="shared" si="12"/>
        <v>0.11512278489835123</v>
      </c>
      <c r="J81" s="35"/>
    </row>
    <row r="82" spans="3:10" x14ac:dyDescent="0.25">
      <c r="C82" s="1" t="s">
        <v>243</v>
      </c>
      <c r="D82" s="1" t="s">
        <v>77</v>
      </c>
      <c r="E82" s="34">
        <f t="shared" si="10"/>
        <v>4.6280000000000001</v>
      </c>
      <c r="F82" s="33">
        <f t="shared" si="11"/>
        <v>1.8638810729668675E-3</v>
      </c>
      <c r="H82" s="35">
        <f>VLOOKUP(D82,PRORRATA_Gral!$A$2:$D$41,4,0)</f>
        <v>52576</v>
      </c>
      <c r="I82" s="33">
        <f t="shared" si="12"/>
        <v>1.8638933831430385E-3</v>
      </c>
      <c r="J82" s="35"/>
    </row>
    <row r="83" spans="3:10" x14ac:dyDescent="0.25">
      <c r="C83" s="1" t="s">
        <v>243</v>
      </c>
      <c r="D83" s="1" t="s">
        <v>90</v>
      </c>
      <c r="E83" s="34">
        <f t="shared" si="10"/>
        <v>9.2560000000000002</v>
      </c>
      <c r="F83" s="33">
        <f t="shared" si="11"/>
        <v>3.7277621459337351E-3</v>
      </c>
      <c r="H83" s="35">
        <f>VLOOKUP(D83,PRORRATA_Gral!$A$2:$D$41,4,0)</f>
        <v>105151</v>
      </c>
      <c r="I83" s="33">
        <f t="shared" si="12"/>
        <v>3.727751314875107E-3</v>
      </c>
      <c r="J83" s="35"/>
    </row>
    <row r="84" spans="3:10" x14ac:dyDescent="0.25">
      <c r="C84" s="1" t="s">
        <v>243</v>
      </c>
      <c r="D84" s="1" t="s">
        <v>73</v>
      </c>
      <c r="E84" s="34">
        <f t="shared" si="10"/>
        <v>147.39165155000001</v>
      </c>
      <c r="F84" s="33">
        <f t="shared" si="11"/>
        <v>5.9360524986467732E-2</v>
      </c>
      <c r="H84" s="35">
        <f>VLOOKUP(D84,PRORRATA_Gral!$A$2:$D$41,4,0)</f>
        <v>1674420</v>
      </c>
      <c r="I84" s="33">
        <f t="shared" si="12"/>
        <v>5.9360551555887979E-2</v>
      </c>
      <c r="J84" s="35"/>
    </row>
    <row r="85" spans="3:10" x14ac:dyDescent="0.25">
      <c r="C85" s="1" t="s">
        <v>243</v>
      </c>
      <c r="D85" s="1" t="s">
        <v>100</v>
      </c>
      <c r="E85" s="34">
        <f t="shared" si="10"/>
        <v>41.663999999999994</v>
      </c>
      <c r="F85" s="33">
        <f t="shared" si="11"/>
        <v>1.6779762537617017E-2</v>
      </c>
      <c r="H85" s="35">
        <f>VLOOKUP(D85,PRORRATA_Gral!$A$2:$D$41,4,0)</f>
        <v>473317</v>
      </c>
      <c r="I85" s="33">
        <f t="shared" si="12"/>
        <v>1.6779755485946315E-2</v>
      </c>
      <c r="J85" s="35"/>
    </row>
    <row r="86" spans="3:10" x14ac:dyDescent="0.25">
      <c r="C86" s="1" t="s">
        <v>244</v>
      </c>
      <c r="D86" s="1" t="s">
        <v>64</v>
      </c>
      <c r="E86" s="34">
        <f t="shared" si="10"/>
        <v>109.944</v>
      </c>
      <c r="F86" s="33">
        <f t="shared" si="11"/>
        <v>4.4278854945174868E-2</v>
      </c>
      <c r="H86" s="35">
        <f>VLOOKUP(D86,PRORRATA_Gral!$A$2:$D$41,4,0)</f>
        <v>1249001</v>
      </c>
      <c r="I86" s="33">
        <f t="shared" si="12"/>
        <v>4.4278847752568434E-2</v>
      </c>
      <c r="J86" s="35"/>
    </row>
    <row r="87" spans="3:10" x14ac:dyDescent="0.25">
      <c r="C87" s="1" t="s">
        <v>244</v>
      </c>
      <c r="D87" s="1" t="s">
        <v>67</v>
      </c>
      <c r="E87" s="34">
        <f t="shared" si="10"/>
        <v>138.876</v>
      </c>
      <c r="F87" s="33">
        <f t="shared" si="11"/>
        <v>5.5930930831751664E-2</v>
      </c>
      <c r="H87" s="35">
        <f>VLOOKUP(D87,PRORRATA_Gral!$A$2:$D$41,4,0)</f>
        <v>1577679</v>
      </c>
      <c r="I87" s="33">
        <f t="shared" si="12"/>
        <v>5.5930946607268064E-2</v>
      </c>
      <c r="J87" s="35"/>
    </row>
    <row r="88" spans="3:10" x14ac:dyDescent="0.25">
      <c r="C88" s="1" t="s">
        <v>244</v>
      </c>
      <c r="D88" t="s">
        <v>81</v>
      </c>
      <c r="E88" s="34">
        <f t="shared" si="10"/>
        <v>462.92099999999999</v>
      </c>
      <c r="F88" s="33">
        <f t="shared" si="11"/>
        <v>0.18643683884591514</v>
      </c>
      <c r="H88" s="35">
        <f>VLOOKUP(D88,PRORRATA_Gral!$A$2:$D$41,4,0)</f>
        <v>5258940</v>
      </c>
      <c r="I88" s="33">
        <f t="shared" si="12"/>
        <v>0.18643684320500326</v>
      </c>
      <c r="J88" s="35"/>
    </row>
    <row r="89" spans="3:10" x14ac:dyDescent="0.25">
      <c r="C89" s="1" t="s">
        <v>244</v>
      </c>
      <c r="D89" s="1" t="s">
        <v>74</v>
      </c>
      <c r="E89" s="34">
        <f t="shared" si="10"/>
        <v>13.888</v>
      </c>
      <c r="F89" s="33">
        <f t="shared" si="11"/>
        <v>5.5932541792056726E-3</v>
      </c>
      <c r="H89" s="35">
        <f>VLOOKUP(D89,PRORRATA_Gral!$A$2:$D$41,4,0)</f>
        <v>157772</v>
      </c>
      <c r="I89" s="33">
        <f t="shared" si="12"/>
        <v>5.5932400115117822E-3</v>
      </c>
      <c r="J89" s="35"/>
    </row>
    <row r="90" spans="3:10" x14ac:dyDescent="0.25">
      <c r="C90" s="1" t="s">
        <v>244</v>
      </c>
      <c r="D90" s="1" t="s">
        <v>87</v>
      </c>
      <c r="E90" s="34">
        <f t="shared" si="10"/>
        <v>1166.55</v>
      </c>
      <c r="F90" s="33">
        <f t="shared" si="11"/>
        <v>0.46981643597007328</v>
      </c>
      <c r="H90" s="35">
        <f>VLOOKUP(D90,PRORRATA_Gral!$A$2:$D$41,4,0)</f>
        <v>13252404</v>
      </c>
      <c r="I90" s="33">
        <f t="shared" si="12"/>
        <v>0.46981642054051914</v>
      </c>
      <c r="J90" s="35"/>
    </row>
    <row r="91" spans="3:10" x14ac:dyDescent="0.25">
      <c r="C91" s="1" t="s">
        <v>244</v>
      </c>
      <c r="D91" s="1" t="s">
        <v>94</v>
      </c>
      <c r="E91" s="34">
        <f t="shared" si="10"/>
        <v>5.7859999999999996</v>
      </c>
      <c r="F91" s="33">
        <f t="shared" si="11"/>
        <v>2.330254081284852E-3</v>
      </c>
      <c r="H91" s="35">
        <f>VLOOKUP(D91,PRORRATA_Gral!$A$2:$D$41,4,0)</f>
        <v>65731</v>
      </c>
      <c r="I91" s="33">
        <f t="shared" si="12"/>
        <v>2.3302566944494647E-3</v>
      </c>
      <c r="J91" s="35"/>
    </row>
    <row r="92" spans="3:10" x14ac:dyDescent="0.25">
      <c r="C92" s="1" t="s">
        <v>244</v>
      </c>
      <c r="D92" s="1" t="s">
        <v>98</v>
      </c>
      <c r="E92" s="34">
        <f t="shared" si="10"/>
        <v>69.438999999999993</v>
      </c>
      <c r="F92" s="33">
        <f t="shared" si="11"/>
        <v>2.7965868155952096E-2</v>
      </c>
      <c r="H92" s="35">
        <f>VLOOKUP(D92,PRORRATA_Gral!$A$2:$D$41,4,0)</f>
        <v>788850</v>
      </c>
      <c r="I92" s="33">
        <f t="shared" si="12"/>
        <v>2.7965845543449212E-2</v>
      </c>
      <c r="J92" s="35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Millan Cerda, Mariana</cp:lastModifiedBy>
  <dcterms:created xsi:type="dcterms:W3CDTF">2019-01-30T20:08:22Z</dcterms:created>
  <dcterms:modified xsi:type="dcterms:W3CDTF">2019-11-18T14:08:05Z</dcterms:modified>
</cp:coreProperties>
</file>